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ThisWorkbook" defaultThemeVersion="124226"/>
  <bookViews>
    <workbookView xWindow="5712" yWindow="0" windowWidth="23088" windowHeight="15600"/>
  </bookViews>
  <sheets>
    <sheet name="FSR November 2020 - Chapter 1" sheetId="33" r:id="rId1"/>
    <sheet name="Table of Contents" sheetId="34" r:id="rId2"/>
    <sheet name="Chart 1.1" sheetId="1" r:id="rId3"/>
    <sheet name="Chart 1.2" sheetId="4" r:id="rId4"/>
    <sheet name="Chart 1.3" sheetId="5" r:id="rId5"/>
    <sheet name="Chart 1.4" sheetId="6" r:id="rId6"/>
    <sheet name="Chart 1.5" sheetId="7" r:id="rId7"/>
    <sheet name="Chart 1.6" sheetId="8" r:id="rId8"/>
    <sheet name="Chart 1.7" sheetId="10" r:id="rId9"/>
    <sheet name="Chart 1.8" sheetId="11" r:id="rId10"/>
    <sheet name="Chart 1.9" sheetId="12" r:id="rId11"/>
    <sheet name="Chart 1.10" sheetId="13" r:id="rId12"/>
    <sheet name="FAME Persistence2" sheetId="49" state="veryHidden" r:id="rId13"/>
    <sheet name="Chart 1.11" sheetId="14" r:id="rId14"/>
    <sheet name="Chart 1.12" sheetId="15" r:id="rId15"/>
    <sheet name="Chart 1.13" sheetId="17" r:id="rId16"/>
    <sheet name="Chart 1.14" sheetId="18" r:id="rId17"/>
    <sheet name="Chart 1.15" sheetId="19" r:id="rId18"/>
  </sheets>
  <definedNames>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s>
  <calcPr calcId="14562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V9" i="13" l="1"/>
  <c r="V10" i="13"/>
  <c r="V11" i="13"/>
  <c r="V12" i="13"/>
  <c r="V13" i="13"/>
  <c r="V14" i="13"/>
  <c r="V15" i="13"/>
  <c r="V8" i="13"/>
</calcChain>
</file>

<file path=xl/sharedStrings.xml><?xml version="1.0" encoding="utf-8"?>
<sst xmlns="http://schemas.openxmlformats.org/spreadsheetml/2006/main" count="419" uniqueCount="276">
  <si>
    <t>Left panel: Daily COVID-19 test positivity rates and deaths</t>
  </si>
  <si>
    <t xml:space="preserve">Middle panel: Euro area government stringency and mobility </t>
  </si>
  <si>
    <t>Right panel: Business and consumer confidence by sector</t>
  </si>
  <si>
    <t>Date</t>
  </si>
  <si>
    <t>Daily COVID-19 related deaths (right-hand scale)</t>
  </si>
  <si>
    <t>% of positive COVID-19 tests</t>
  </si>
  <si>
    <t/>
  </si>
  <si>
    <t>Stringency (non-essential)</t>
  </si>
  <si>
    <t>Stringency (essential)</t>
  </si>
  <si>
    <t>% drop in mobility</t>
  </si>
  <si>
    <t>Services</t>
  </si>
  <si>
    <t>Industry</t>
  </si>
  <si>
    <t>Retail</t>
  </si>
  <si>
    <t>Consumer</t>
  </si>
  <si>
    <t xml:space="preserve">Left panel: Distribution of growth rates in gross value added across sectors and euro area countries </t>
  </si>
  <si>
    <t>Right panel: Decomposition of hours worked into main drivers by country</t>
  </si>
  <si>
    <t>Left panel: Distribution of real GDP growth forecasts in 2021 by private sector forecasters</t>
  </si>
  <si>
    <t>Right panel: Indicators of global uncertainty</t>
  </si>
  <si>
    <t>Left panel: Fiscal stance and output gap across countries</t>
  </si>
  <si>
    <t>Right panel: Debt-to-GDP ratios in 2019 and decomposed changes in 2020 across the euro area</t>
  </si>
  <si>
    <t>Left panel: Government short-term debt and cash holdings with the Eurosystem</t>
  </si>
  <si>
    <t xml:space="preserve">Right panel: Sovereign bond yields, EU yield and net present value (NPV) gain from EU recovery loans by country </t>
  </si>
  <si>
    <t>Left panel: Loan guarantees and remaining envelopes relative to sovereign debt in 2020 in selected euro area countries</t>
  </si>
  <si>
    <t>Right panel: Non-financial corporate (NFC) profits by sovereign indebtedness</t>
  </si>
  <si>
    <t>Left panel: Consumer confidence and households’ expectations for unemployment and their financial situation over the next year</t>
  </si>
  <si>
    <t>Left panel: Household gross disposable income and contributing components</t>
  </si>
  <si>
    <t>Right panel: Contributions to households’ net worth</t>
  </si>
  <si>
    <t>Left panel: Annual growth rate of loans to euro area households and credit standards</t>
  </si>
  <si>
    <t>Right panel: Household debt-to-GDP ratio and unemployment expectations</t>
  </si>
  <si>
    <t>Left panel: Corporate profits, retained earnings and cash holdings</t>
  </si>
  <si>
    <t>Right panel: Maturity structure of net loan flows to NFCs in the euro area</t>
  </si>
  <si>
    <t>Left panel: NFC lending rates and PDs in the euro area</t>
  </si>
  <si>
    <t>Right panel: Changes in credit risk and reliance on government-guaranteed loans by firm size</t>
  </si>
  <si>
    <t>Left panel: Change in NFC indebtedness in the euro area since Q4 2019</t>
  </si>
  <si>
    <t>Middle panel: Change in liquid assets, gross debt and net debt of NFCs since Q4 2019</t>
  </si>
  <si>
    <t>Right panel: Insolvency forecasts for 2020 and 2021</t>
  </si>
  <si>
    <t>(share of positive COVID-19 tests and deaths in thousands)</t>
  </si>
  <si>
    <t>(percentage decline in mobility since Feb., stringency index normalised to a maximum of 100)</t>
  </si>
  <si>
    <t>(percentage deviation from Dec. 2019 level)</t>
  </si>
  <si>
    <t>(x-axis: percentage change in GVA between Q4 2019-Q2 2020 and Q3 2008-Q1 2009; y-axis: Kernel density estimates)</t>
  </si>
  <si>
    <t>(percentage change in hours worked)</t>
  </si>
  <si>
    <t>x</t>
  </si>
  <si>
    <t>GFC (all sectors)</t>
  </si>
  <si>
    <t>COVID-19 (all sectors)</t>
  </si>
  <si>
    <t>COVID-19 (arts &amp; entertainment)</t>
  </si>
  <si>
    <t>country</t>
  </si>
  <si>
    <t>Total hours</t>
  </si>
  <si>
    <t>empl. (constant hours)</t>
  </si>
  <si>
    <t>Lower avgerage hours</t>
  </si>
  <si>
    <t>Flows to unemploym.</t>
  </si>
  <si>
    <t>Flows to inactivity</t>
  </si>
  <si>
    <t>Residual</t>
  </si>
  <si>
    <t>GR</t>
  </si>
  <si>
    <t>PT</t>
  </si>
  <si>
    <t>ES</t>
  </si>
  <si>
    <t>IT</t>
  </si>
  <si>
    <t>FR</t>
  </si>
  <si>
    <t>AT</t>
  </si>
  <si>
    <t>SI</t>
  </si>
  <si>
    <t>DE</t>
  </si>
  <si>
    <t>SK</t>
  </si>
  <si>
    <t>NL</t>
  </si>
  <si>
    <t>MT</t>
  </si>
  <si>
    <t>CY</t>
  </si>
  <si>
    <t>LV</t>
  </si>
  <si>
    <t>IE</t>
  </si>
  <si>
    <t>EE</t>
  </si>
  <si>
    <t>LT</t>
  </si>
  <si>
    <t>LU</t>
  </si>
  <si>
    <t>FI</t>
  </si>
  <si>
    <t>EA</t>
  </si>
  <si>
    <t>EA GFC</t>
  </si>
  <si>
    <t>(probability density)</t>
  </si>
  <si>
    <t>(indices)</t>
  </si>
  <si>
    <t>(x-axis: output gap as a percentage of GDP; y-axis: change in cyclically adjusted primary budget balance as a percentage of GDP; dots represent countries)</t>
  </si>
  <si>
    <t>(percentage of GDP, annual debt-to-GDP ratios)</t>
  </si>
  <si>
    <t>(percentages, NPV gain over lifetime of a ten-year loan as a percentage of gross national income (GNI))</t>
  </si>
  <si>
    <t>(percentage of GDP, percentage of outstanding debt)</t>
  </si>
  <si>
    <t>(percentage balances)</t>
  </si>
  <si>
    <t>(percentage change (new cases) and net change (consumer confidence))</t>
  </si>
  <si>
    <t>(annual percentage changes)</t>
  </si>
  <si>
    <t>(annual flows; percentages of nominal gross disposable income)</t>
  </si>
  <si>
    <t>(ratio, percentage balances)</t>
  </si>
  <si>
    <t>(left-hand scale: %; right-hand scale: BLS credit standards index)</t>
  </si>
  <si>
    <t>(percentage point change in average annual debt-to-GDP ratio compared to Q4 2019)</t>
  </si>
  <si>
    <t>(percentage change over same period in previous year)</t>
  </si>
  <si>
    <t>World Trade Uncertainty</t>
  </si>
  <si>
    <t>Global Economic Policy Uncertainty</t>
  </si>
  <si>
    <t>Geopolitical Risk</t>
  </si>
  <si>
    <t>GRC</t>
  </si>
  <si>
    <t>ITA</t>
  </si>
  <si>
    <t>PRT</t>
  </si>
  <si>
    <t>FRA</t>
  </si>
  <si>
    <t>CYP</t>
  </si>
  <si>
    <t>ESP</t>
  </si>
  <si>
    <t>BEL</t>
  </si>
  <si>
    <t>SVN</t>
  </si>
  <si>
    <t>AUT</t>
  </si>
  <si>
    <t>DEU</t>
  </si>
  <si>
    <t>FIN</t>
  </si>
  <si>
    <t>IRL</t>
  </si>
  <si>
    <t>NLD</t>
  </si>
  <si>
    <t>SVK</t>
  </si>
  <si>
    <t>MLT</t>
  </si>
  <si>
    <t>LTU</t>
  </si>
  <si>
    <t>LVA</t>
  </si>
  <si>
    <t>LUX</t>
  </si>
  <si>
    <t>EST</t>
  </si>
  <si>
    <t>Output gap 2020</t>
  </si>
  <si>
    <t>Output gap 2021</t>
  </si>
  <si>
    <t>Fiscal stance 2020</t>
  </si>
  <si>
    <t>Fiscal stance 2021</t>
  </si>
  <si>
    <t>BE</t>
  </si>
  <si>
    <t>Debt/GDP 2019</t>
  </si>
  <si>
    <t>Only debt hike</t>
  </si>
  <si>
    <t>Only GDP drop</t>
  </si>
  <si>
    <t>QUARTER</t>
  </si>
  <si>
    <t>Q1
2015</t>
  </si>
  <si>
    <t>Q2 2015</t>
  </si>
  <si>
    <t>Q3 2015</t>
  </si>
  <si>
    <t>Q4 2015</t>
  </si>
  <si>
    <t>Q1
2016</t>
  </si>
  <si>
    <t>Q2 2016</t>
  </si>
  <si>
    <t>Q3 2016</t>
  </si>
  <si>
    <t>Q4 2016</t>
  </si>
  <si>
    <t>Q1
2017</t>
  </si>
  <si>
    <t>Q2 2017</t>
  </si>
  <si>
    <t>Q3 2017</t>
  </si>
  <si>
    <t>Q4 2017</t>
  </si>
  <si>
    <t>Q1
2018</t>
  </si>
  <si>
    <t>Q2 2018</t>
  </si>
  <si>
    <t>Q3 2018</t>
  </si>
  <si>
    <t>Q4 2018</t>
  </si>
  <si>
    <t>Q1
2019</t>
  </si>
  <si>
    <t>Q2 2019</t>
  </si>
  <si>
    <t>Q3 2019</t>
  </si>
  <si>
    <t>Q4 2019</t>
  </si>
  <si>
    <t>Q1
2020</t>
  </si>
  <si>
    <t>Q2 2020</t>
  </si>
  <si>
    <t>Q3 2020</t>
  </si>
  <si>
    <t>Gross debt due in 1-2y</t>
  </si>
  <si>
    <t>Gov. deposits with Eurosystem</t>
  </si>
  <si>
    <t>Net debt due in &lt; 1y</t>
  </si>
  <si>
    <t>10-year yield (take-up countries)</t>
  </si>
  <si>
    <t>10-year yield (non-take-up countries)</t>
  </si>
  <si>
    <t>EU yield</t>
  </si>
  <si>
    <t>NPV gain as a % of GNI</t>
  </si>
  <si>
    <t>Debt level 2020</t>
  </si>
  <si>
    <t>Guarantees outstanding</t>
  </si>
  <si>
    <t>Remaining envelope</t>
  </si>
  <si>
    <t>Guarantees / Debt (right-hand scale)</t>
  </si>
  <si>
    <t>Below-median sovereign debt-to-GDP ratio</t>
  </si>
  <si>
    <t>Above-median sovereign debt-to-GDP ratio</t>
  </si>
  <si>
    <t>Consumer confidence</t>
  </si>
  <si>
    <t>Financial situation</t>
  </si>
  <si>
    <t>Unemployment expectations (inverted, rhs)</t>
  </si>
  <si>
    <t>Monthly change in new cases per 100,000</t>
  </si>
  <si>
    <t>Change in EA consumer confidence</t>
  </si>
  <si>
    <t>Q2 2009</t>
  </si>
  <si>
    <t>Gross disposable income</t>
  </si>
  <si>
    <t>Direct taxes</t>
  </si>
  <si>
    <t>Net social transfers</t>
  </si>
  <si>
    <t>Employee compensation</t>
  </si>
  <si>
    <t xml:space="preserve">Gross operating surplus and mixed income of self-employed </t>
  </si>
  <si>
    <t>Property income</t>
  </si>
  <si>
    <t>Change in net worth</t>
  </si>
  <si>
    <t>Net saving</t>
  </si>
  <si>
    <t>Financial assets and liabilities</t>
  </si>
  <si>
    <t>Non-financial assets</t>
  </si>
  <si>
    <t>Consumer credit</t>
  </si>
  <si>
    <t>Loans for house purchase</t>
  </si>
  <si>
    <t>Loans for other purposes</t>
  </si>
  <si>
    <t xml:space="preserve">Credit standards - consumer credit </t>
  </si>
  <si>
    <t xml:space="preserve">Credit standards - house purchase </t>
  </si>
  <si>
    <t xml:space="preserve">Debt-to-GDP ratio
</t>
  </si>
  <si>
    <t>Unemployment expectations (right-hand side)</t>
  </si>
  <si>
    <t>Chart 1.7</t>
  </si>
  <si>
    <t>$L$8</t>
  </si>
  <si>
    <t>Refresh</t>
  </si>
  <si>
    <t>$K$8</t>
  </si>
  <si>
    <t>$J$8</t>
  </si>
  <si>
    <t>Profit margins (right-hand scale)</t>
  </si>
  <si>
    <t>Retained earnings as a % of value added</t>
  </si>
  <si>
    <t>Year-on-year gross profits growth</t>
  </si>
  <si>
    <t>Year-on-year liquid asset growth</t>
  </si>
  <si>
    <t>Left panel: RRE prices and leading indicators</t>
  </si>
  <si>
    <t>(annual percentage change)</t>
  </si>
  <si>
    <t>Right panel: Valuation estimates of RRE prices and the household debt-to-disposable income ratio</t>
  </si>
  <si>
    <t>(percentages)</t>
  </si>
  <si>
    <t>Left panel: CRE transactions</t>
  </si>
  <si>
    <t>(number of transactions)</t>
  </si>
  <si>
    <t>Right panel: CRE buyer composition</t>
  </si>
  <si>
    <t>(percentage of total buyers)</t>
  </si>
  <si>
    <t>Left panel: Sectoral REIT price indices</t>
  </si>
  <si>
    <t>(index)</t>
  </si>
  <si>
    <t>Right panel: Bank lending for CRE purposes</t>
  </si>
  <si>
    <t>(percentage of total lending)</t>
  </si>
  <si>
    <t>Price growth (year on year)</t>
  </si>
  <si>
    <t>3rd quartile of various leading indicators</t>
  </si>
  <si>
    <t>1st quartile of various leading indicators</t>
  </si>
  <si>
    <t>Median of various leading indicators</t>
  </si>
  <si>
    <t>Overvaluation 2020</t>
  </si>
  <si>
    <t>HR</t>
  </si>
  <si>
    <t>HH debt</t>
  </si>
  <si>
    <t>overvaluation growth since the first quarter of 2019</t>
  </si>
  <si>
    <t>Domestic</t>
  </si>
  <si>
    <t>Europe cross-border</t>
  </si>
  <si>
    <t>United States</t>
  </si>
  <si>
    <t>Rest of the world</t>
  </si>
  <si>
    <t>Apr.-Sept. 2020</t>
  </si>
  <si>
    <t>Income-producing real estate</t>
  </si>
  <si>
    <t>Property under development</t>
  </si>
  <si>
    <t>Data cannot be published due to licensing agreements with data providers.</t>
  </si>
  <si>
    <t>Total loans to NFCs</t>
  </si>
  <si>
    <t xml:space="preserve">Up to 1 year </t>
  </si>
  <si>
    <t>Over 1 and up to 5 years</t>
  </si>
  <si>
    <t>Over 5 years</t>
  </si>
  <si>
    <t>Credit standards (right-hand scale)</t>
  </si>
  <si>
    <t>PDs (new loans)</t>
  </si>
  <si>
    <t>loans Q2-2020</t>
  </si>
  <si>
    <t>Large</t>
  </si>
  <si>
    <t>Change in H1 2020</t>
  </si>
  <si>
    <t>Not guaranteed</t>
  </si>
  <si>
    <t>Guaranteed</t>
  </si>
  <si>
    <t>Due to a change in GDP</t>
  </si>
  <si>
    <t>Due to a change in debt financing</t>
  </si>
  <si>
    <t>Q1 20</t>
  </si>
  <si>
    <t>Q2 20</t>
  </si>
  <si>
    <t>Liquid assets</t>
  </si>
  <si>
    <t>Gross debt</t>
  </si>
  <si>
    <t>Net debt</t>
  </si>
  <si>
    <t>Q1 2020</t>
  </si>
  <si>
    <t>(monthly net loan growth, € millions)</t>
  </si>
  <si>
    <t>(€ millions)</t>
  </si>
  <si>
    <t>(change since Q4 2019, € millions)</t>
  </si>
  <si>
    <t>Financial Stability Review</t>
  </si>
  <si>
    <t>Charts and Data</t>
  </si>
  <si>
    <t>Chapter 1</t>
  </si>
  <si>
    <t>Table of Contents</t>
  </si>
  <si>
    <t>Chapter 1 - Macro-financial and credit environment</t>
  </si>
  <si>
    <t>Chart 1.1: Rebound in business confidence slows down as resurging infections trigger re-introduction of tighter albeit more targeted government restrictions</t>
  </si>
  <si>
    <t>Chart 1.2: Disproportionate output loss in sectors most affected by social distancing, but unemployment increase remains muted as firms cut hours</t>
  </si>
  <si>
    <t>Chart 1.3: Deterioration in the outlook, pointing to a more protracted recovery, as global risks are dominated by economic policy uncertainty due to the pandemic</t>
  </si>
  <si>
    <t>Section 1.1: Policy support facilitates a rebound, but risk of an uneven and protracted recovery looms</t>
  </si>
  <si>
    <t>Section 1.2: Rising medium-term sovereign debt sustainability risks</t>
  </si>
  <si>
    <t>Chart 1.4: Large fiscal deficits and falling output raise sovereign debt ratios</t>
  </si>
  <si>
    <t>Chart 1.5: Cash buffers alleviate short-term debt service needs, while the EU recovery package supports in particular countries most affected by the crisis and with high bond yields</t>
  </si>
  <si>
    <t>Chart 1.6: Contingent liabilities and the sovereign-corporate nexus are weighing on debt sustainability as the pandemic continues</t>
  </si>
  <si>
    <t>Section 1.3: Euro area households cushioned by government support</t>
  </si>
  <si>
    <t>Chart 1.7: The pandemic maintains a firm grip on the euro area consumer sentiment</t>
  </si>
  <si>
    <t>Chart 1.8: Household income shielded by government support schemes as social transfers increased, while gains in net worth boosted household resilience</t>
  </si>
  <si>
    <t>Chart 1.9: Bank lending declined amid tighter lending standards, as highly indebted households look vulnerable to increasing debt service burdens</t>
  </si>
  <si>
    <t>Section 1.4: Euro area corporates shielded by government support but facing rising solvency pressures</t>
  </si>
  <si>
    <t xml:space="preserve">Chart 1.10: Corporate profits collapsed and net loan flows rose during the initial lockdowns, but net loan flows slowed as of April as firms shifted towards longer maturity debt </t>
  </si>
  <si>
    <t>Chart 1.11: Guarantees support funding conditions despite higher credit risk especially for SMEs, but credit standards are expected to tighten</t>
  </si>
  <si>
    <t>Chart 1.12: Gross NFC indebtedness increased on the back of lower GDP, while insolvencies are expected to rise despite higher cash holdings</t>
  </si>
  <si>
    <t>Section 1.5: Euro area property markets at risk of correction</t>
  </si>
  <si>
    <t>Chart 1.13: Despite resilience over the first half of 2020, house prices are expected to moderate against the background of high indebtedness in some euro area countries</t>
  </si>
  <si>
    <t>Chart 1.14: A sharp and sustained drop in commercial real estate (CRE) market activity, with a shift in buyer composition</t>
  </si>
  <si>
    <t>Chart 1.15: CRE assets are still vulnerable to a price correction, which could feed through to bank balance sheets</t>
  </si>
  <si>
    <t>Back to ToC</t>
  </si>
  <si>
    <t xml:space="preserve">  </t>
  </si>
  <si>
    <t>Country</t>
  </si>
  <si>
    <t>Avg. 2019</t>
  </si>
  <si>
    <t>Interest rates (new loans)</t>
  </si>
  <si>
    <t>Left:</t>
  </si>
  <si>
    <t>Right:</t>
  </si>
  <si>
    <t>PDs</t>
  </si>
  <si>
    <t>SMEs</t>
  </si>
  <si>
    <t>% guaranteed (right scale)</t>
  </si>
  <si>
    <t>(left-hand scale: in %: right-hand scale: In % of value added)</t>
  </si>
  <si>
    <t>Right panel: Coronavirus infection rates and consumer confidence</t>
  </si>
  <si>
    <t>Average</t>
  </si>
  <si>
    <t>(left graph: weighted average PD of new loans, %; right graph: left-hand scale: € billions, right-hand scale: %)</t>
  </si>
  <si>
    <t>Chart 1.11</t>
  </si>
  <si>
    <t>(left graph: annual percentage change; right graph: weighted percentages, expected change over the next three months)</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</si>
</sst>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164" formatCode="0.0"/>
    <numFmt numFmtId="165" formatCode="_-* #,##0_-;\-* #,##0_-;_-* &quot;-&quot;??_-;_-@_-"/>
    <numFmt numFmtId="166" formatCode="0.0000"/>
    <numFmt numFmtId="167" formatCode="0.0%"/>
    <numFmt numFmtId="168" formatCode="#,##0_._0_0"/>
    <numFmt numFmtId="169" formatCode="mmmm\ yyyy"/>
    <numFmt numFmtId="170" formatCode="mmm\ yyyy"/>
    <numFmt numFmtId="171" formatCode="mm/yy"/>
    <numFmt numFmtId="172" formatCode="#,##0.00\ &quot;%&quot;"/>
    <numFmt numFmtId="173" formatCode="#,##0.000\ &quot;‰&quot;"/>
    <numFmt numFmtId="174" formatCode="mm/yyyy"/>
    <numFmt numFmtId="175" formatCode="yyyy"/>
    <numFmt numFmtId="176" formatCode="dd/mm/yyyy"/>
  </numFmts>
  <fonts count="12" x14ac:knownFonts="1">
    <font>
      <sz val="11"/>
      <color theme="1"/>
      <name val="Calibri"/>
      <family val="2"/>
      <scheme val="minor"/>
    </font>
    <font>
      <sz val="9.5"/>
      <color rgb="FF003299"/>
      <name val="Arial"/>
      <family val="2"/>
    </font>
    <font>
      <b/>
      <sz val="9.5"/>
      <color rgb="FF003299"/>
      <name val="Arial"/>
      <family val="2"/>
    </font>
    <font>
      <sz val="10"/>
      <name val="Arial"/>
      <family val="2"/>
    </font>
    <font>
      <sz val="11"/>
      <color theme="1"/>
      <name val="Calibri"/>
      <family val="2"/>
      <scheme val="minor"/>
    </font>
    <font>
      <sz val="11"/>
      <name val="Arial"/>
      <family val="2"/>
    </font>
    <font>
      <sz val="8"/>
      <name val="Arial"/>
      <family val="2"/>
    </font>
    <font>
      <sz val="10"/>
      <color theme="1"/>
      <name val="Calibri"/>
      <family val="2"/>
      <scheme val="minor"/>
    </font>
    <font>
      <b/>
      <sz val="20"/>
      <color rgb="FF003299"/>
      <name val="Arial"/>
      <family val="2"/>
    </font>
    <font>
      <sz val="14"/>
      <color rgb="FF003299"/>
      <name val="Arial"/>
      <family val="2"/>
    </font>
    <font>
      <b/>
      <sz val="15"/>
      <color rgb="FF003299"/>
      <name val="Arial"/>
      <family val="2"/>
    </font>
    <font>
      <u/>
      <sz val="11"/>
      <color theme="1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8">
    <xf numFmtId="0" fontId="0" fillId="0" borderId="0"/>
    <xf numFmtId="0" fontId="3" fillId="0" borderId="0"/>
    <xf numFmtId="0" fontId="5" fillId="0" borderId="0"/>
    <xf numFmtId="0" fontId="3" fillId="0" borderId="0"/>
    <xf numFmtId="0" fontId="4" fillId="0" borderId="0"/>
    <xf numFmtId="0" fontId="4" fillId="0" borderId="0"/>
    <xf numFmtId="168" fontId="4" fillId="0" borderId="0" applyFont="0" applyFill="0" applyBorder="0" applyAlignment="0" applyProtection="0"/>
    <xf numFmtId="0" fontId="11" fillId="0" borderId="0" applyNumberFormat="0" applyFill="0" applyBorder="0" applyAlignment="0" applyProtection="0"/>
  </cellStyleXfs>
  <cellXfs count="57">
    <xf numFmtId="0" fontId="0" fillId="0" borderId="0" xfId="0"/>
    <xf numFmtId="0" fontId="0" fillId="2" borderId="0" xfId="0" applyFill="1"/>
    <xf numFmtId="0" fontId="0" fillId="3" borderId="0" xfId="0" applyFill="1"/>
    <xf numFmtId="0" fontId="1" fillId="0" borderId="0" xfId="0" applyFont="1"/>
    <xf numFmtId="0" fontId="2" fillId="0" borderId="0" xfId="0" applyFont="1" applyAlignment="1">
      <alignment horizontal="left" vertical="center" wrapText="1"/>
    </xf>
    <xf numFmtId="0" fontId="0" fillId="0" borderId="0" xfId="0" applyFill="1" applyBorder="1"/>
    <xf numFmtId="14" fontId="0" fillId="0" borderId="0" xfId="0" applyNumberFormat="1" applyFont="1" applyFill="1" applyBorder="1"/>
    <xf numFmtId="0" fontId="0" fillId="0" borderId="0" xfId="0" applyFont="1" applyFill="1" applyBorder="1"/>
    <xf numFmtId="0" fontId="0" fillId="0" borderId="0" xfId="0" applyNumberFormat="1" applyFont="1" applyFill="1" applyBorder="1"/>
    <xf numFmtId="14" fontId="0" fillId="0" borderId="0" xfId="0" applyNumberFormat="1"/>
    <xf numFmtId="17" fontId="0" fillId="0" borderId="0" xfId="0" applyNumberFormat="1"/>
    <xf numFmtId="1" fontId="0" fillId="0" borderId="0" xfId="0" applyNumberFormat="1"/>
    <xf numFmtId="0" fontId="1" fillId="0" borderId="0" xfId="0" applyFont="1" applyAlignment="1">
      <alignment vertical="center" wrapText="1"/>
    </xf>
    <xf numFmtId="0" fontId="0" fillId="0" borderId="0" xfId="0" applyAlignment="1">
      <alignment vertical="top"/>
    </xf>
    <xf numFmtId="0" fontId="0" fillId="3" borderId="0" xfId="0" applyFill="1" applyAlignment="1">
      <alignment vertical="top"/>
    </xf>
    <xf numFmtId="0" fontId="1" fillId="0" borderId="0" xfId="0" applyFont="1" applyAlignment="1">
      <alignment vertical="top"/>
    </xf>
    <xf numFmtId="9" fontId="0" fillId="0" borderId="0" xfId="0" applyNumberFormat="1"/>
    <xf numFmtId="0" fontId="1" fillId="0" borderId="0" xfId="0" applyFont="1" applyAlignment="1">
      <alignment vertical="center"/>
    </xf>
    <xf numFmtId="2" fontId="0" fillId="0" borderId="0" xfId="0" applyNumberFormat="1"/>
    <xf numFmtId="164" fontId="0" fillId="0" borderId="0" xfId="0" applyNumberFormat="1" applyBorder="1"/>
    <xf numFmtId="164" fontId="0" fillId="0" borderId="0" xfId="0" applyNumberFormat="1"/>
    <xf numFmtId="165" fontId="0" fillId="0" borderId="0" xfId="0" applyNumberFormat="1"/>
    <xf numFmtId="166" fontId="0" fillId="0" borderId="0" xfId="0" applyNumberFormat="1"/>
    <xf numFmtId="0" fontId="0" fillId="0" borderId="0" xfId="0" applyBorder="1"/>
    <xf numFmtId="0" fontId="1" fillId="0" borderId="0" xfId="0" applyFont="1" applyAlignment="1">
      <alignment horizontal="left" vertical="center" wrapText="1"/>
    </xf>
    <xf numFmtId="0" fontId="6" fillId="0" borderId="0" xfId="3" applyFont="1"/>
    <xf numFmtId="0" fontId="3" fillId="0" borderId="0" xfId="3"/>
    <xf numFmtId="0" fontId="0" fillId="0" borderId="0" xfId="0" quotePrefix="1"/>
    <xf numFmtId="19" fontId="0" fillId="0" borderId="0" xfId="0" applyNumberFormat="1"/>
    <xf numFmtId="0" fontId="4" fillId="0" borderId="0" xfId="4" applyBorder="1"/>
    <xf numFmtId="14" fontId="4" fillId="0" borderId="0" xfId="4" applyNumberFormat="1" applyFill="1" applyBorder="1"/>
    <xf numFmtId="2" fontId="4" fillId="0" borderId="0" xfId="4" applyNumberFormat="1" applyFill="1" applyBorder="1"/>
    <xf numFmtId="167" fontId="0" fillId="0" borderId="0" xfId="0" applyNumberFormat="1"/>
    <xf numFmtId="0" fontId="7" fillId="0" borderId="0" xfId="0" applyFont="1"/>
    <xf numFmtId="14" fontId="7" fillId="0" borderId="0" xfId="0" applyNumberFormat="1" applyFont="1"/>
    <xf numFmtId="14" fontId="0" fillId="0" borderId="0" xfId="0" applyNumberFormat="1" applyBorder="1"/>
    <xf numFmtId="0" fontId="0" fillId="0" borderId="0" xfId="0" applyNumberFormat="1"/>
    <xf numFmtId="0" fontId="0" fillId="5" borderId="0" xfId="0" applyFill="1"/>
    <xf numFmtId="0" fontId="8" fillId="0" borderId="0" xfId="0" applyFont="1" applyAlignment="1">
      <alignment vertical="center"/>
    </xf>
    <xf numFmtId="0" fontId="9" fillId="2" borderId="0" xfId="0" applyFont="1" applyFill="1" applyAlignment="1">
      <alignment vertical="center"/>
    </xf>
    <xf numFmtId="170" fontId="8" fillId="2" borderId="0" xfId="0" applyNumberFormat="1" applyFont="1" applyFill="1" applyBorder="1" applyAlignment="1">
      <alignment horizontal="center" vertical="center"/>
    </xf>
    <xf numFmtId="0" fontId="2" fillId="2" borderId="0" xfId="0" applyFont="1" applyFill="1" applyAlignment="1">
      <alignment vertical="center"/>
    </xf>
    <xf numFmtId="0" fontId="11" fillId="2" borderId="0" xfId="7" applyFill="1"/>
    <xf numFmtId="0" fontId="1" fillId="0" borderId="0" xfId="0" applyFont="1" applyAlignment="1">
      <alignment horizontal="left" vertical="center" wrapText="1"/>
    </xf>
    <xf numFmtId="171" fontId="0" fillId="0" borderId="0" xfId="0" applyNumberFormat="1"/>
    <xf numFmtId="0" fontId="2" fillId="0" borderId="0" xfId="0" applyFont="1"/>
    <xf numFmtId="0" fontId="1" fillId="0" borderId="0" xfId="0" applyFont="1" applyFill="1"/>
    <xf numFmtId="0" fontId="9" fillId="2" borderId="0" xfId="0" applyFont="1" applyFill="1" applyAlignment="1">
      <alignment horizontal="left" vertical="top" wrapText="1"/>
    </xf>
    <xf numFmtId="0" fontId="11" fillId="2" borderId="0" xfId="7" applyFill="1" applyAlignment="1">
      <alignment horizontal="left"/>
    </xf>
    <xf numFmtId="0" fontId="0" fillId="2" borderId="0" xfId="0" applyFill="1" applyAlignment="1">
      <alignment horizontal="center" wrapText="1"/>
    </xf>
    <xf numFmtId="0" fontId="8" fillId="2" borderId="0" xfId="0" applyFont="1" applyFill="1" applyBorder="1" applyAlignment="1">
      <alignment horizontal="center" vertical="center"/>
    </xf>
    <xf numFmtId="169" fontId="8" fillId="2" borderId="0" xfId="0" applyNumberFormat="1" applyFont="1" applyFill="1" applyBorder="1" applyAlignment="1">
      <alignment horizontal="center" vertical="center"/>
    </xf>
    <xf numFmtId="0" fontId="10" fillId="2" borderId="0" xfId="0" applyFont="1" applyFill="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vertical="top" wrapText="1"/>
    </xf>
    <xf numFmtId="0" fontId="2" fillId="4" borderId="0" xfId="0" applyFont="1" applyFill="1" applyAlignment="1">
      <alignment horizontal="center" vertical="center" wrapText="1"/>
    </xf>
    <xf numFmtId="0" fontId="1" fillId="0" borderId="0" xfId="0" applyFont="1" applyAlignment="1">
      <alignment horizontal="left" vertical="center" wrapText="1"/>
    </xf>
  </cellXfs>
  <cellStyles count="8">
    <cellStyle name="BvDAddIn_Currency" xfId="6"/>
    <cellStyle name="Hyperlink" xfId="7" builtinId="8"/>
    <cellStyle name="Normal" xfId="0" builtinId="0"/>
    <cellStyle name="Normal 10 2" xfId="5"/>
    <cellStyle name="Normal 13" xfId="4"/>
    <cellStyle name="Normal 2" xfId="2"/>
    <cellStyle name="Normal 2 10" xfId="3"/>
    <cellStyle name="Normal 9" xfId="1"/>
  </cellStyles>
  <dxfs count="0"/>
  <tableStyles count="0" defaultTableStyle="TableStyleMedium2" defaultPivotStyle="PivotStyleLight16"/>
  <colors>
    <mruColors>
      <color rgb="FF16365C"/>
      <color rgb="FF003299"/>
      <color rgb="FFC5D9F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011~b7be9ae1f1.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828704"/>
          <a:ext cx="7322127" cy="385987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 xmlns:a16="http://schemas.microsoft.com/office/drawing/2014/main" id="{00000000-0008-0000-00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0500"/>
          <a:ext cx="2220595" cy="79184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 xmlns:a16="http://schemas.microsoft.com/office/drawing/2014/main" id="{00000000-0008-0000-0000-000004000000}"/>
            </a:ext>
          </a:extLst>
        </xdr:cNvPr>
        <xdr:cNvSpPr txBox="1"/>
      </xdr:nvSpPr>
      <xdr:spPr>
        <a:xfrm>
          <a:off x="3634740" y="3845922"/>
          <a:ext cx="176022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2020</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 xmlns:a16="http://schemas.microsoft.com/office/drawing/2014/main" id="{00000000-0008-0000-0000-000005000000}"/>
            </a:ext>
          </a:extLst>
        </xdr:cNvPr>
        <xdr:cNvSpPr txBox="1"/>
      </xdr:nvSpPr>
      <xdr:spPr>
        <a:xfrm>
          <a:off x="693420" y="5768340"/>
          <a:ext cx="5654040" cy="115824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1 of the November 2020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2020</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483235</xdr:colOff>
      <xdr:row>5</xdr:row>
      <xdr:rowOff>128905</xdr:rowOff>
    </xdr:to>
    <xdr:pic>
      <xdr:nvPicPr>
        <xdr:cNvPr id="2" name="Picture 1" descr="P:\General\EUD\Word\ECB Templates\Logo\ECB\ECB_EN_RGB.emf">
          <a:extLst>
            <a:ext uri="{FF2B5EF4-FFF2-40B4-BE49-F238E27FC236}">
              <a16:creationId xmlns="" xmlns:a16="http://schemas.microsoft.com/office/drawing/2014/main"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29840" y="251460"/>
          <a:ext cx="2220595" cy="79184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833717</xdr:colOff>
      <xdr:row>33</xdr:row>
      <xdr:rowOff>145319</xdr:rowOff>
    </xdr:to>
    <xdr:pic>
      <xdr:nvPicPr>
        <xdr:cNvPr id="3" name="Picture 2">
          <a:extLst>
            <a:ext uri="{FF2B5EF4-FFF2-40B4-BE49-F238E27FC236}">
              <a16:creationId xmlns=""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0" y="896471"/>
          <a:ext cx="5136776" cy="519244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851646</xdr:colOff>
      <xdr:row>30</xdr:row>
      <xdr:rowOff>88029</xdr:rowOff>
    </xdr:to>
    <xdr:pic>
      <xdr:nvPicPr>
        <xdr:cNvPr id="2" name="Picture 1">
          <a:extLst>
            <a:ext uri="{FF2B5EF4-FFF2-40B4-BE49-F238E27FC236}">
              <a16:creationId xmlns=""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896472"/>
          <a:ext cx="5154705" cy="457038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844322</xdr:colOff>
      <xdr:row>28</xdr:row>
      <xdr:rowOff>143437</xdr:rowOff>
    </xdr:to>
    <xdr:pic>
      <xdr:nvPicPr>
        <xdr:cNvPr id="3" name="Picture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1"/>
        <a:stretch>
          <a:fillRect/>
        </a:stretch>
      </xdr:blipFill>
      <xdr:spPr>
        <a:xfrm>
          <a:off x="0" y="896472"/>
          <a:ext cx="5147381" cy="42672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850805</xdr:colOff>
      <xdr:row>30</xdr:row>
      <xdr:rowOff>125504</xdr:rowOff>
    </xdr:to>
    <xdr:pic>
      <xdr:nvPicPr>
        <xdr:cNvPr id="3" name="Picture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1"/>
        <a:stretch>
          <a:fillRect/>
        </a:stretch>
      </xdr:blipFill>
      <xdr:spPr>
        <a:xfrm>
          <a:off x="0" y="896471"/>
          <a:ext cx="5153864" cy="460785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839003</xdr:colOff>
      <xdr:row>31</xdr:row>
      <xdr:rowOff>125505</xdr:rowOff>
    </xdr:to>
    <xdr:pic>
      <xdr:nvPicPr>
        <xdr:cNvPr id="2" name="Picture 1">
          <a:extLst>
            <a:ext uri="{FF2B5EF4-FFF2-40B4-BE49-F238E27FC236}">
              <a16:creationId xmlns=""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896470"/>
          <a:ext cx="5142062" cy="499334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0</xdr:rowOff>
    </xdr:from>
    <xdr:to>
      <xdr:col>6</xdr:col>
      <xdr:colOff>0</xdr:colOff>
      <xdr:row>33</xdr:row>
      <xdr:rowOff>121018</xdr:rowOff>
    </xdr:to>
    <xdr:pic>
      <xdr:nvPicPr>
        <xdr:cNvPr id="2" name="Picture 1">
          <a:extLst>
            <a:ext uri="{FF2B5EF4-FFF2-40B4-BE49-F238E27FC236}">
              <a16:creationId xmlns=""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1075765"/>
          <a:ext cx="5163671" cy="514125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838199</xdr:colOff>
      <xdr:row>30</xdr:row>
      <xdr:rowOff>93121</xdr:rowOff>
    </xdr:to>
    <xdr:pic>
      <xdr:nvPicPr>
        <xdr:cNvPr id="3" name="Picture 2">
          <a:extLst>
            <a:ext uri="{FF2B5EF4-FFF2-40B4-BE49-F238E27FC236}">
              <a16:creationId xmlns="" xmlns:a16="http://schemas.microsoft.com/office/drawing/2014/main" id="{00000000-0008-0000-0800-000003000000}"/>
            </a:ext>
          </a:extLst>
        </xdr:cNvPr>
        <xdr:cNvPicPr>
          <a:picLocks noChangeAspect="1"/>
        </xdr:cNvPicPr>
      </xdr:nvPicPr>
      <xdr:blipFill>
        <a:blip xmlns:r="http://schemas.openxmlformats.org/officeDocument/2006/relationships" r:embed="rId1"/>
        <a:stretch>
          <a:fillRect/>
        </a:stretch>
      </xdr:blipFill>
      <xdr:spPr>
        <a:xfrm>
          <a:off x="0" y="1066801"/>
          <a:ext cx="5143499" cy="466512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847103</xdr:colOff>
      <xdr:row>32</xdr:row>
      <xdr:rowOff>106680</xdr:rowOff>
    </xdr:to>
    <xdr:pic>
      <xdr:nvPicPr>
        <xdr:cNvPr id="3" name="Picture 2">
          <a:extLst>
            <a:ext uri="{FF2B5EF4-FFF2-40B4-BE49-F238E27FC236}">
              <a16:creationId xmlns="" xmlns:a16="http://schemas.microsoft.com/office/drawing/2014/main" id="{00000000-0008-0000-0900-000003000000}"/>
            </a:ext>
          </a:extLst>
        </xdr:cNvPr>
        <xdr:cNvPicPr>
          <a:picLocks noChangeAspect="1"/>
        </xdr:cNvPicPr>
      </xdr:nvPicPr>
      <xdr:blipFill>
        <a:blip xmlns:r="http://schemas.openxmlformats.org/officeDocument/2006/relationships" r:embed="rId1"/>
        <a:stretch>
          <a:fillRect/>
        </a:stretch>
      </xdr:blipFill>
      <xdr:spPr>
        <a:xfrm>
          <a:off x="1" y="914401"/>
          <a:ext cx="5152402" cy="504443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857787</xdr:colOff>
      <xdr:row>30</xdr:row>
      <xdr:rowOff>167639</xdr:rowOff>
    </xdr:to>
    <xdr:pic>
      <xdr:nvPicPr>
        <xdr:cNvPr id="3" name="Picture 2">
          <a:extLst>
            <a:ext uri="{FF2B5EF4-FFF2-40B4-BE49-F238E27FC236}">
              <a16:creationId xmlns="" xmlns:a16="http://schemas.microsoft.com/office/drawing/2014/main" id="{00000000-0008-0000-0A00-000003000000}"/>
            </a:ext>
          </a:extLst>
        </xdr:cNvPr>
        <xdr:cNvPicPr>
          <a:picLocks noChangeAspect="1"/>
        </xdr:cNvPicPr>
      </xdr:nvPicPr>
      <xdr:blipFill>
        <a:blip xmlns:r="http://schemas.openxmlformats.org/officeDocument/2006/relationships" r:embed="rId1"/>
        <a:stretch>
          <a:fillRect/>
        </a:stretch>
      </xdr:blipFill>
      <xdr:spPr>
        <a:xfrm>
          <a:off x="0" y="914400"/>
          <a:ext cx="5163087" cy="473963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853440</xdr:colOff>
      <xdr:row>30</xdr:row>
      <xdr:rowOff>106599</xdr:rowOff>
    </xdr:to>
    <xdr:pic>
      <xdr:nvPicPr>
        <xdr:cNvPr id="3" name="Picture 2">
          <a:extLst>
            <a:ext uri="{FF2B5EF4-FFF2-40B4-BE49-F238E27FC236}">
              <a16:creationId xmlns="" xmlns:a16="http://schemas.microsoft.com/office/drawing/2014/main" id="{00000000-0008-0000-0B00-000003000000}"/>
            </a:ext>
          </a:extLst>
        </xdr:cNvPr>
        <xdr:cNvPicPr>
          <a:picLocks noChangeAspect="1"/>
        </xdr:cNvPicPr>
      </xdr:nvPicPr>
      <xdr:blipFill>
        <a:blip xmlns:r="http://schemas.openxmlformats.org/officeDocument/2006/relationships" r:embed="rId1"/>
        <a:stretch>
          <a:fillRect/>
        </a:stretch>
      </xdr:blipFill>
      <xdr:spPr>
        <a:xfrm>
          <a:off x="0" y="914401"/>
          <a:ext cx="5158740" cy="467859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839518</xdr:colOff>
      <xdr:row>32</xdr:row>
      <xdr:rowOff>98612</xdr:rowOff>
    </xdr:to>
    <xdr:pic>
      <xdr:nvPicPr>
        <xdr:cNvPr id="2" name="Picture 1">
          <a:extLst>
            <a:ext uri="{FF2B5EF4-FFF2-40B4-BE49-F238E27FC236}">
              <a16:creationId xmlns=""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896471"/>
          <a:ext cx="5142577" cy="494851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842954</xdr:colOff>
      <xdr:row>33</xdr:row>
      <xdr:rowOff>53339</xdr:rowOff>
    </xdr:to>
    <xdr:pic>
      <xdr:nvPicPr>
        <xdr:cNvPr id="3" name="Picture 2">
          <a:extLst>
            <a:ext uri="{FF2B5EF4-FFF2-40B4-BE49-F238E27FC236}">
              <a16:creationId xmlns="" xmlns:a16="http://schemas.microsoft.com/office/drawing/2014/main" id="{00000000-0008-0000-0E00-000003000000}"/>
            </a:ext>
          </a:extLst>
        </xdr:cNvPr>
        <xdr:cNvPicPr>
          <a:picLocks noChangeAspect="1"/>
        </xdr:cNvPicPr>
      </xdr:nvPicPr>
      <xdr:blipFill>
        <a:blip xmlns:r="http://schemas.openxmlformats.org/officeDocument/2006/relationships" r:embed="rId1"/>
        <a:stretch>
          <a:fillRect/>
        </a:stretch>
      </xdr:blipFill>
      <xdr:spPr>
        <a:xfrm>
          <a:off x="0" y="914400"/>
          <a:ext cx="5148254" cy="517397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847094</xdr:colOff>
      <xdr:row>30</xdr:row>
      <xdr:rowOff>160019</xdr:rowOff>
    </xdr:to>
    <xdr:pic>
      <xdr:nvPicPr>
        <xdr:cNvPr id="2" name="Picture 1">
          <a:extLst>
            <a:ext uri="{FF2B5EF4-FFF2-40B4-BE49-F238E27FC236}">
              <a16:creationId xmlns=""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914400"/>
          <a:ext cx="5152394" cy="47320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844856</xdr:colOff>
      <xdr:row>26</xdr:row>
      <xdr:rowOff>30480</xdr:rowOff>
    </xdr:to>
    <xdr:pic>
      <xdr:nvPicPr>
        <xdr:cNvPr id="3" name="Picture 2">
          <a:extLst>
            <a:ext uri="{FF2B5EF4-FFF2-40B4-BE49-F238E27FC236}">
              <a16:creationId xmlns=""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0" y="914400"/>
          <a:ext cx="5150156" cy="387096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841865</xdr:colOff>
      <xdr:row>25</xdr:row>
      <xdr:rowOff>30480</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929641"/>
          <a:ext cx="5147165" cy="380237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299"/>
  </sheetPr>
  <dimension ref="A1:L20"/>
  <sheetViews>
    <sheetView tabSelected="1" workbookViewId="0"/>
  </sheetViews>
  <sheetFormatPr defaultRowHeight="14.4" x14ac:dyDescent="0.3"/>
  <sheetData>
    <row r="1" spans="1:12" ht="15" x14ac:dyDescent="0.25">
      <c r="A1" s="37"/>
      <c r="B1" s="37"/>
      <c r="C1" s="37"/>
      <c r="D1" s="37"/>
      <c r="E1" s="37"/>
      <c r="F1" s="37"/>
      <c r="G1" s="37"/>
      <c r="H1" s="37"/>
      <c r="I1" s="37"/>
      <c r="J1" s="37"/>
      <c r="K1" s="37"/>
      <c r="L1" s="37"/>
    </row>
    <row r="2" spans="1:12" ht="15" x14ac:dyDescent="0.25">
      <c r="A2" s="37"/>
      <c r="B2" s="37"/>
      <c r="C2" s="37"/>
      <c r="D2" s="37"/>
      <c r="E2" s="37"/>
      <c r="F2" s="37"/>
      <c r="G2" s="37"/>
      <c r="H2" s="37"/>
      <c r="I2" s="37"/>
      <c r="J2" s="37"/>
      <c r="K2" s="37"/>
      <c r="L2" s="37"/>
    </row>
    <row r="3" spans="1:12" ht="15" x14ac:dyDescent="0.25">
      <c r="A3" s="37"/>
      <c r="B3" s="37"/>
      <c r="C3" s="37"/>
      <c r="D3" s="37"/>
      <c r="E3" s="37"/>
      <c r="F3" s="37"/>
      <c r="G3" s="37"/>
      <c r="H3" s="37"/>
      <c r="I3" s="37"/>
      <c r="J3" s="37"/>
      <c r="K3" s="37"/>
      <c r="L3" s="37"/>
    </row>
    <row r="4" spans="1:12" ht="15" x14ac:dyDescent="0.25">
      <c r="A4" s="37"/>
      <c r="B4" s="37"/>
      <c r="C4" s="37"/>
      <c r="D4" s="37"/>
      <c r="E4" s="37"/>
      <c r="F4" s="37"/>
      <c r="G4" s="37"/>
      <c r="H4" s="37"/>
      <c r="I4" s="37"/>
      <c r="J4" s="37"/>
      <c r="K4" s="37"/>
      <c r="L4" s="37"/>
    </row>
    <row r="5" spans="1:12" ht="15" x14ac:dyDescent="0.25">
      <c r="A5" s="37"/>
      <c r="B5" s="37"/>
      <c r="C5" s="37"/>
      <c r="D5" s="37"/>
      <c r="E5" s="37"/>
      <c r="F5" s="37"/>
      <c r="G5" s="37"/>
      <c r="H5" s="37"/>
      <c r="I5" s="37"/>
      <c r="J5" s="37"/>
      <c r="K5" s="37"/>
      <c r="L5" s="37"/>
    </row>
    <row r="6" spans="1:12" ht="15" x14ac:dyDescent="0.25">
      <c r="A6" s="37"/>
      <c r="B6" s="37"/>
      <c r="C6" s="37"/>
      <c r="D6" s="37"/>
      <c r="E6" s="37"/>
      <c r="F6" s="37"/>
      <c r="G6" s="37"/>
      <c r="H6" s="37"/>
      <c r="I6" s="37"/>
      <c r="J6" s="37"/>
      <c r="K6" s="37"/>
      <c r="L6" s="37"/>
    </row>
    <row r="7" spans="1:12" ht="15" x14ac:dyDescent="0.25">
      <c r="A7" s="37"/>
      <c r="B7" s="37"/>
      <c r="C7" s="37"/>
      <c r="D7" s="37"/>
      <c r="E7" s="37"/>
      <c r="F7" s="37"/>
      <c r="G7" s="37"/>
      <c r="H7" s="37"/>
      <c r="I7" s="37"/>
      <c r="J7" s="37"/>
      <c r="K7" s="37"/>
      <c r="L7" s="37"/>
    </row>
    <row r="8" spans="1:12" ht="15" x14ac:dyDescent="0.25">
      <c r="A8" s="37"/>
      <c r="B8" s="37"/>
      <c r="C8" s="37"/>
      <c r="D8" s="37"/>
      <c r="E8" s="37"/>
      <c r="F8" s="37"/>
      <c r="G8" s="37"/>
      <c r="H8" s="37"/>
      <c r="I8" s="37"/>
      <c r="J8" s="37"/>
      <c r="K8" s="37"/>
      <c r="L8" s="37"/>
    </row>
    <row r="9" spans="1:12" ht="15" x14ac:dyDescent="0.25">
      <c r="A9" s="1"/>
      <c r="B9" s="1"/>
      <c r="C9" s="1"/>
      <c r="D9" s="1"/>
      <c r="E9" s="1"/>
      <c r="F9" s="1"/>
      <c r="G9" s="1"/>
      <c r="H9" s="1"/>
      <c r="I9" s="1"/>
      <c r="J9" s="1"/>
      <c r="K9" s="1"/>
      <c r="L9" s="1"/>
    </row>
    <row r="10" spans="1:12" ht="15" x14ac:dyDescent="0.25">
      <c r="A10" s="1"/>
      <c r="B10" s="1"/>
      <c r="C10" s="1"/>
      <c r="D10" s="1"/>
      <c r="E10" s="1"/>
      <c r="F10" s="1"/>
      <c r="G10" s="1"/>
      <c r="H10" s="1"/>
      <c r="I10" s="1"/>
      <c r="J10" s="1"/>
      <c r="K10" s="1"/>
      <c r="L10" s="1"/>
    </row>
    <row r="11" spans="1:12" ht="26.25" x14ac:dyDescent="0.25">
      <c r="A11" s="1"/>
      <c r="B11" s="1"/>
      <c r="C11" s="1"/>
      <c r="D11" s="1"/>
      <c r="E11" s="1"/>
      <c r="F11" s="1"/>
      <c r="G11" s="38" t="s">
        <v>235</v>
      </c>
      <c r="H11" s="1"/>
      <c r="I11" s="1"/>
      <c r="J11" s="1"/>
      <c r="K11" s="1"/>
      <c r="L11" s="1"/>
    </row>
    <row r="12" spans="1:12" ht="18" x14ac:dyDescent="0.25">
      <c r="A12" s="1"/>
      <c r="B12" s="1"/>
      <c r="C12" s="1"/>
      <c r="D12" s="1"/>
      <c r="E12" s="1"/>
      <c r="F12" s="1"/>
      <c r="G12" s="39" t="s">
        <v>236</v>
      </c>
      <c r="H12" s="1"/>
      <c r="I12" s="1"/>
      <c r="J12" s="1"/>
      <c r="K12" s="1"/>
      <c r="L12" s="1"/>
    </row>
    <row r="13" spans="1:12" x14ac:dyDescent="0.3">
      <c r="A13" s="1"/>
      <c r="B13" s="1"/>
      <c r="C13" s="1"/>
      <c r="D13" s="1"/>
      <c r="E13" s="1"/>
      <c r="F13" s="1"/>
      <c r="G13" s="47" t="s">
        <v>237</v>
      </c>
      <c r="H13" s="47"/>
      <c r="I13" s="47"/>
      <c r="J13" s="47"/>
      <c r="K13" s="47"/>
      <c r="L13" s="1"/>
    </row>
    <row r="14" spans="1:12" x14ac:dyDescent="0.3">
      <c r="A14" s="1"/>
      <c r="B14" s="1"/>
      <c r="C14" s="1"/>
      <c r="D14" s="1"/>
      <c r="E14" s="1"/>
      <c r="F14" s="1"/>
      <c r="G14" s="47"/>
      <c r="H14" s="47"/>
      <c r="I14" s="47"/>
      <c r="J14" s="47"/>
      <c r="K14" s="47"/>
      <c r="L14" s="1"/>
    </row>
    <row r="15" spans="1:12" x14ac:dyDescent="0.3">
      <c r="A15" s="1"/>
      <c r="B15" s="1"/>
      <c r="C15" s="1"/>
      <c r="D15" s="1"/>
      <c r="E15" s="1"/>
      <c r="F15" s="1"/>
      <c r="G15" s="47"/>
      <c r="H15" s="47"/>
      <c r="I15" s="47"/>
      <c r="J15" s="47"/>
      <c r="K15" s="47"/>
      <c r="L15" s="1"/>
    </row>
    <row r="16" spans="1:12" ht="15" x14ac:dyDescent="0.25">
      <c r="A16" s="1"/>
      <c r="B16" s="1"/>
      <c r="C16" s="1"/>
      <c r="D16" s="1"/>
      <c r="E16" s="1"/>
      <c r="F16" s="1"/>
      <c r="G16" s="1"/>
      <c r="H16" s="1"/>
      <c r="I16" s="1"/>
      <c r="J16" s="1"/>
      <c r="K16" s="1"/>
      <c r="L16" s="1"/>
    </row>
    <row r="17" spans="1:12" ht="15" x14ac:dyDescent="0.25">
      <c r="A17" s="1"/>
      <c r="B17" s="1"/>
      <c r="C17" s="1"/>
      <c r="D17" s="1"/>
      <c r="E17" s="1"/>
      <c r="F17" s="1"/>
      <c r="G17" s="1"/>
      <c r="H17" s="1"/>
      <c r="I17" s="1"/>
      <c r="J17" s="1"/>
      <c r="K17" s="1"/>
      <c r="L17" s="1"/>
    </row>
    <row r="18" spans="1:12" ht="15" x14ac:dyDescent="0.25">
      <c r="A18" s="1"/>
      <c r="B18" s="1"/>
      <c r="C18" s="1"/>
      <c r="D18" s="1"/>
      <c r="E18" s="1"/>
      <c r="F18" s="1"/>
      <c r="G18" s="1"/>
      <c r="H18" s="1"/>
      <c r="I18" s="1"/>
      <c r="J18" s="1"/>
      <c r="K18" s="1"/>
      <c r="L18" s="1"/>
    </row>
    <row r="19" spans="1:12" ht="15" x14ac:dyDescent="0.25">
      <c r="A19" s="1"/>
      <c r="B19" s="1"/>
      <c r="C19" s="1"/>
      <c r="D19" s="1"/>
      <c r="E19" s="1"/>
      <c r="F19" s="1"/>
      <c r="G19" s="1"/>
      <c r="H19" s="1"/>
      <c r="I19" s="1"/>
      <c r="J19" s="1"/>
      <c r="K19" s="1"/>
      <c r="L19" s="1"/>
    </row>
    <row r="20" spans="1:12" ht="15"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6365C"/>
  </sheetPr>
  <dimension ref="A1:S40"/>
  <sheetViews>
    <sheetView workbookViewId="0">
      <selection sqref="A1:L7"/>
    </sheetView>
  </sheetViews>
  <sheetFormatPr defaultColWidth="8.88671875" defaultRowHeight="14.4" x14ac:dyDescent="0.3"/>
  <cols>
    <col min="1" max="16384" width="8.88671875" style="1"/>
  </cols>
  <sheetData>
    <row r="1" spans="1:12" x14ac:dyDescent="0.3">
      <c r="A1" s="49"/>
      <c r="B1" s="49"/>
      <c r="C1" s="49"/>
      <c r="D1" s="49"/>
      <c r="E1" s="49"/>
      <c r="F1" s="49"/>
      <c r="G1" s="49"/>
      <c r="H1" s="49"/>
      <c r="I1" s="49"/>
      <c r="J1" s="49"/>
      <c r="K1" s="49"/>
      <c r="L1" s="49"/>
    </row>
    <row r="2" spans="1:12" x14ac:dyDescent="0.3">
      <c r="A2" s="49"/>
      <c r="B2" s="49"/>
      <c r="C2" s="49"/>
      <c r="D2" s="49"/>
      <c r="E2" s="49"/>
      <c r="F2" s="49"/>
      <c r="G2" s="49"/>
      <c r="H2" s="49"/>
      <c r="I2" s="49"/>
      <c r="J2" s="49"/>
      <c r="K2" s="49"/>
      <c r="L2" s="49"/>
    </row>
    <row r="3" spans="1:12" x14ac:dyDescent="0.3">
      <c r="A3" s="49"/>
      <c r="B3" s="49"/>
      <c r="C3" s="49"/>
      <c r="D3" s="49"/>
      <c r="E3" s="49"/>
      <c r="F3" s="49"/>
      <c r="G3" s="49"/>
      <c r="H3" s="49"/>
      <c r="I3" s="49"/>
      <c r="J3" s="49"/>
      <c r="K3" s="49"/>
      <c r="L3" s="49"/>
    </row>
    <row r="4" spans="1:12" x14ac:dyDescent="0.3">
      <c r="A4" s="49"/>
      <c r="B4" s="49"/>
      <c r="C4" s="49"/>
      <c r="D4" s="49"/>
      <c r="E4" s="49"/>
      <c r="F4" s="49"/>
      <c r="G4" s="49"/>
      <c r="H4" s="49"/>
      <c r="I4" s="49"/>
      <c r="J4" s="49"/>
      <c r="K4" s="49"/>
      <c r="L4" s="49"/>
    </row>
    <row r="5" spans="1:12" x14ac:dyDescent="0.3">
      <c r="A5" s="49"/>
      <c r="B5" s="49"/>
      <c r="C5" s="49"/>
      <c r="D5" s="49"/>
      <c r="E5" s="49"/>
      <c r="F5" s="49"/>
      <c r="G5" s="49"/>
      <c r="H5" s="49"/>
      <c r="I5" s="49"/>
      <c r="J5" s="49"/>
      <c r="K5" s="49"/>
      <c r="L5" s="49"/>
    </row>
    <row r="6" spans="1:12" x14ac:dyDescent="0.3">
      <c r="A6" s="49"/>
      <c r="B6" s="49"/>
      <c r="C6" s="49"/>
      <c r="D6" s="49"/>
      <c r="E6" s="49"/>
      <c r="F6" s="49"/>
      <c r="G6" s="49"/>
      <c r="H6" s="49"/>
      <c r="I6" s="49"/>
      <c r="J6" s="49"/>
      <c r="K6" s="49"/>
      <c r="L6" s="49"/>
    </row>
    <row r="7" spans="1:12" x14ac:dyDescent="0.3">
      <c r="A7" s="49"/>
      <c r="B7" s="49"/>
      <c r="C7" s="49"/>
      <c r="D7" s="49"/>
      <c r="E7" s="49"/>
      <c r="F7" s="49"/>
      <c r="G7" s="49"/>
      <c r="H7" s="49"/>
      <c r="I7" s="49"/>
      <c r="J7" s="49"/>
      <c r="K7" s="49"/>
      <c r="L7" s="49"/>
    </row>
    <row r="8" spans="1:12" x14ac:dyDescent="0.3">
      <c r="A8" s="50" t="s">
        <v>235</v>
      </c>
      <c r="B8" s="50"/>
      <c r="C8" s="50"/>
      <c r="D8" s="50"/>
      <c r="E8" s="50"/>
      <c r="F8" s="50"/>
      <c r="G8" s="50"/>
      <c r="H8" s="50"/>
      <c r="I8" s="50"/>
      <c r="J8" s="50"/>
      <c r="K8" s="50"/>
      <c r="L8" s="50"/>
    </row>
    <row r="9" spans="1:12" ht="24.6" customHeight="1" x14ac:dyDescent="0.3">
      <c r="A9" s="50"/>
      <c r="B9" s="50"/>
      <c r="C9" s="50"/>
      <c r="D9" s="50"/>
      <c r="E9" s="50"/>
      <c r="F9" s="50"/>
      <c r="G9" s="50"/>
      <c r="H9" s="50"/>
      <c r="I9" s="50"/>
      <c r="J9" s="50"/>
      <c r="K9" s="50"/>
      <c r="L9" s="50"/>
    </row>
    <row r="10" spans="1:12" x14ac:dyDescent="0.3">
      <c r="E10" s="51">
        <v>44136</v>
      </c>
      <c r="F10" s="51"/>
      <c r="G10" s="51"/>
      <c r="H10" s="51"/>
    </row>
    <row r="11" spans="1:12" x14ac:dyDescent="0.3">
      <c r="E11" s="51"/>
      <c r="F11" s="51"/>
      <c r="G11" s="51"/>
      <c r="H11" s="51"/>
    </row>
    <row r="12" spans="1:12" ht="26.25" x14ac:dyDescent="0.25">
      <c r="E12" s="40"/>
      <c r="F12" s="40"/>
      <c r="G12" s="40"/>
      <c r="H12" s="40"/>
    </row>
    <row r="13" spans="1:12" ht="19.5" x14ac:dyDescent="0.25">
      <c r="D13" s="52" t="s">
        <v>238</v>
      </c>
      <c r="E13" s="52"/>
      <c r="F13" s="52"/>
      <c r="G13" s="52"/>
      <c r="H13" s="52"/>
      <c r="I13" s="52"/>
    </row>
    <row r="15" spans="1:12" ht="15" x14ac:dyDescent="0.25">
      <c r="B15" s="41" t="s">
        <v>239</v>
      </c>
    </row>
    <row r="16" spans="1:12" ht="15" x14ac:dyDescent="0.25">
      <c r="B16" s="41"/>
    </row>
    <row r="17" spans="2:19" ht="15" x14ac:dyDescent="0.25">
      <c r="B17" s="41" t="s">
        <v>243</v>
      </c>
    </row>
    <row r="18" spans="2:19" ht="15" x14ac:dyDescent="0.25">
      <c r="C18" s="48" t="s">
        <v>240</v>
      </c>
      <c r="D18" s="48"/>
      <c r="E18" s="48"/>
      <c r="F18" s="48"/>
      <c r="G18" s="48"/>
      <c r="H18" s="48"/>
      <c r="I18" s="48"/>
      <c r="J18" s="48"/>
      <c r="K18" s="48"/>
      <c r="L18" s="48"/>
      <c r="M18" s="48"/>
      <c r="N18" s="48"/>
      <c r="O18" s="48"/>
      <c r="P18" s="48"/>
      <c r="Q18" s="48"/>
    </row>
    <row r="19" spans="2:19" ht="15" x14ac:dyDescent="0.25">
      <c r="C19" s="48" t="s">
        <v>241</v>
      </c>
      <c r="D19" s="48"/>
      <c r="E19" s="48"/>
      <c r="F19" s="48"/>
      <c r="G19" s="48"/>
      <c r="H19" s="48"/>
      <c r="I19" s="48"/>
      <c r="J19" s="48"/>
      <c r="K19" s="48"/>
      <c r="L19" s="48"/>
      <c r="M19" s="48"/>
      <c r="N19" s="48"/>
      <c r="O19" s="48"/>
      <c r="P19" s="48"/>
    </row>
    <row r="20" spans="2:19" ht="15" x14ac:dyDescent="0.25">
      <c r="C20" s="48" t="s">
        <v>242</v>
      </c>
      <c r="D20" s="48"/>
      <c r="E20" s="48"/>
      <c r="F20" s="48"/>
      <c r="G20" s="48"/>
      <c r="H20" s="48"/>
      <c r="I20" s="48"/>
      <c r="J20" s="48"/>
      <c r="K20" s="48"/>
      <c r="L20" s="48"/>
      <c r="M20" s="48"/>
      <c r="N20" s="48"/>
      <c r="O20" s="48"/>
      <c r="P20" s="48"/>
      <c r="Q20" s="48"/>
    </row>
    <row r="22" spans="2:19" ht="15" x14ac:dyDescent="0.25">
      <c r="B22" s="41" t="s">
        <v>244</v>
      </c>
    </row>
    <row r="23" spans="2:19" ht="15" x14ac:dyDescent="0.25">
      <c r="C23" s="48" t="s">
        <v>245</v>
      </c>
      <c r="D23" s="48"/>
      <c r="E23" s="48"/>
      <c r="F23" s="48"/>
      <c r="G23" s="48"/>
      <c r="H23" s="48"/>
      <c r="I23" s="48"/>
    </row>
    <row r="24" spans="2:19" ht="15" x14ac:dyDescent="0.25">
      <c r="C24" s="48" t="s">
        <v>246</v>
      </c>
      <c r="D24" s="48"/>
      <c r="E24" s="48"/>
      <c r="F24" s="48"/>
      <c r="G24" s="48"/>
      <c r="H24" s="48"/>
      <c r="I24" s="48"/>
      <c r="J24" s="48"/>
      <c r="K24" s="48"/>
      <c r="L24" s="48"/>
      <c r="M24" s="48"/>
      <c r="N24" s="48"/>
      <c r="O24" s="48"/>
      <c r="P24" s="48"/>
      <c r="Q24" s="48"/>
      <c r="R24" s="48"/>
      <c r="S24" s="48"/>
    </row>
    <row r="25" spans="2:19" ht="15" x14ac:dyDescent="0.25">
      <c r="C25" s="48" t="s">
        <v>247</v>
      </c>
      <c r="D25" s="48"/>
      <c r="E25" s="48"/>
      <c r="F25" s="48"/>
      <c r="G25" s="48"/>
      <c r="H25" s="48"/>
      <c r="I25" s="48"/>
      <c r="J25" s="48"/>
      <c r="K25" s="48"/>
      <c r="L25" s="48"/>
      <c r="M25" s="48"/>
      <c r="N25" s="48"/>
    </row>
    <row r="27" spans="2:19" ht="15" x14ac:dyDescent="0.25">
      <c r="B27" s="41" t="s">
        <v>248</v>
      </c>
    </row>
    <row r="28" spans="2:19" ht="15" x14ac:dyDescent="0.25">
      <c r="C28" s="48" t="s">
        <v>249</v>
      </c>
      <c r="D28" s="48"/>
      <c r="E28" s="48"/>
      <c r="F28" s="48"/>
      <c r="G28" s="48"/>
      <c r="H28" s="48"/>
      <c r="I28" s="48"/>
      <c r="J28" s="48"/>
    </row>
    <row r="29" spans="2:19" ht="15" x14ac:dyDescent="0.25">
      <c r="C29" s="48" t="s">
        <v>250</v>
      </c>
      <c r="D29" s="48"/>
      <c r="E29" s="48"/>
      <c r="F29" s="48"/>
      <c r="G29" s="48"/>
      <c r="H29" s="48"/>
      <c r="I29" s="48"/>
      <c r="J29" s="48"/>
      <c r="K29" s="48"/>
      <c r="L29" s="48"/>
      <c r="M29" s="48"/>
      <c r="N29" s="48"/>
      <c r="O29" s="48"/>
      <c r="P29" s="48"/>
      <c r="Q29" s="48"/>
    </row>
    <row r="30" spans="2:19" ht="15" x14ac:dyDescent="0.25">
      <c r="C30" s="48" t="s">
        <v>251</v>
      </c>
      <c r="D30" s="48"/>
      <c r="E30" s="48"/>
      <c r="F30" s="48"/>
      <c r="G30" s="48"/>
      <c r="H30" s="48"/>
      <c r="I30" s="48"/>
      <c r="J30" s="48"/>
      <c r="K30" s="48"/>
      <c r="L30" s="48"/>
      <c r="M30" s="48"/>
      <c r="N30" s="48"/>
      <c r="O30" s="48"/>
      <c r="P30" s="48"/>
    </row>
    <row r="32" spans="2:19" ht="15" x14ac:dyDescent="0.25">
      <c r="B32" s="41" t="s">
        <v>252</v>
      </c>
    </row>
    <row r="33" spans="2:18" ht="15" x14ac:dyDescent="0.25">
      <c r="C33" s="48" t="s">
        <v>253</v>
      </c>
      <c r="D33" s="48"/>
      <c r="E33" s="48"/>
      <c r="F33" s="48"/>
      <c r="G33" s="48"/>
      <c r="H33" s="48"/>
      <c r="I33" s="48"/>
      <c r="J33" s="48"/>
      <c r="K33" s="48"/>
      <c r="L33" s="48"/>
      <c r="M33" s="48"/>
      <c r="N33" s="48"/>
      <c r="O33" s="48"/>
      <c r="P33" s="48"/>
      <c r="Q33" s="48"/>
      <c r="R33" s="48"/>
    </row>
    <row r="34" spans="2:18" ht="15" x14ac:dyDescent="0.25">
      <c r="C34" s="48" t="s">
        <v>254</v>
      </c>
      <c r="D34" s="48"/>
      <c r="E34" s="48"/>
      <c r="F34" s="48"/>
      <c r="G34" s="48"/>
      <c r="H34" s="48"/>
      <c r="I34" s="48"/>
      <c r="J34" s="48"/>
      <c r="K34" s="48"/>
      <c r="L34" s="48"/>
      <c r="M34" s="48"/>
      <c r="N34" s="48"/>
      <c r="O34" s="48"/>
    </row>
    <row r="35" spans="2:18" ht="15" x14ac:dyDescent="0.25">
      <c r="C35" s="48" t="s">
        <v>255</v>
      </c>
      <c r="D35" s="48"/>
      <c r="E35" s="48"/>
      <c r="F35" s="48"/>
      <c r="G35" s="48"/>
      <c r="H35" s="48"/>
      <c r="I35" s="48"/>
      <c r="J35" s="48"/>
      <c r="K35" s="48"/>
      <c r="L35" s="48"/>
      <c r="M35" s="48"/>
      <c r="N35" s="48"/>
      <c r="O35" s="48"/>
    </row>
    <row r="37" spans="2:18" ht="15" x14ac:dyDescent="0.25">
      <c r="B37" s="41" t="s">
        <v>256</v>
      </c>
    </row>
    <row r="38" spans="2:18" ht="15" x14ac:dyDescent="0.25">
      <c r="C38" s="48" t="s">
        <v>257</v>
      </c>
      <c r="D38" s="48"/>
      <c r="E38" s="48"/>
      <c r="F38" s="48"/>
      <c r="G38" s="48"/>
      <c r="H38" s="48"/>
      <c r="I38" s="48"/>
      <c r="J38" s="48"/>
      <c r="K38" s="48"/>
      <c r="L38" s="48"/>
      <c r="M38" s="48"/>
      <c r="N38" s="48"/>
      <c r="O38" s="48"/>
      <c r="P38" s="48"/>
      <c r="Q38" s="48"/>
      <c r="R38" s="48"/>
    </row>
    <row r="39" spans="2:18" ht="15" x14ac:dyDescent="0.25">
      <c r="C39" s="48" t="s">
        <v>258</v>
      </c>
      <c r="D39" s="48"/>
      <c r="E39" s="48"/>
      <c r="F39" s="48"/>
      <c r="G39" s="48"/>
      <c r="H39" s="48"/>
      <c r="I39" s="48"/>
      <c r="J39" s="48"/>
      <c r="K39" s="48"/>
      <c r="L39" s="48"/>
      <c r="M39" s="48"/>
    </row>
    <row r="40" spans="2:18" ht="15" x14ac:dyDescent="0.25">
      <c r="C40" s="48" t="s">
        <v>259</v>
      </c>
      <c r="D40" s="48"/>
      <c r="E40" s="48"/>
      <c r="F40" s="48"/>
      <c r="G40" s="48"/>
      <c r="H40" s="48"/>
      <c r="I40" s="48"/>
      <c r="J40" s="48"/>
      <c r="K40" s="48"/>
      <c r="L40" s="48"/>
      <c r="M40" s="48"/>
    </row>
  </sheetData>
  <mergeCells count="19">
    <mergeCell ref="A1:L7"/>
    <mergeCell ref="A8:L9"/>
    <mergeCell ref="E10:H11"/>
    <mergeCell ref="D13:I13"/>
    <mergeCell ref="C18:Q18"/>
    <mergeCell ref="C28:J28"/>
    <mergeCell ref="C29:Q29"/>
    <mergeCell ref="C30:P30"/>
    <mergeCell ref="C33:R33"/>
    <mergeCell ref="C19:P19"/>
    <mergeCell ref="C20:Q20"/>
    <mergeCell ref="C23:I23"/>
    <mergeCell ref="C24:S24"/>
    <mergeCell ref="C25:N25"/>
    <mergeCell ref="C34:O34"/>
    <mergeCell ref="C35:O35"/>
    <mergeCell ref="C38:R38"/>
    <mergeCell ref="C39:M39"/>
    <mergeCell ref="C40:M40"/>
  </mergeCells>
  <hyperlinks>
    <hyperlink ref="C18" location="'Chart 1.1'!A1" display="Chart 1.1: Rebound in business confidence slows down as resurging infections trigger re-introduction of tighter albeit more targeted government restrictions"/>
    <hyperlink ref="C19" location="'Chart 1.2'!A1" display="Chart 1.2: Disproportionate output loss in sectors most affected by social distancing, but unemployment increase remains muted as firms cut hours"/>
    <hyperlink ref="C20" location="'Chart 1.3'!A1" display="Chart 1.3: Deterioration in the outlook, pointing to a more protracted recovery, as global risks are dominated by economic policy uncertainty due to the pandemic"/>
    <hyperlink ref="C23" location="'Chart 1.4'!A1" display="Chart 1.4: Large fiscal deficits and falling output raise sovereign debt ratios"/>
    <hyperlink ref="C24" location="'Chart 1.5'!A1" display="Chart 1.5: Cash buffers alleviate short-term debt service needs, while the EU recovery package supports in particular countries most affected by the crisis and with high bond yields"/>
    <hyperlink ref="C25" location="'Chart 1.6'!A1" display="Chart 1.6: Contingent liabilities and the sovereign-corporate nexus are weighing on debt sustainability as the pandemic continues"/>
    <hyperlink ref="C28" location="'Chart 1.7'!A1" display="Chart 1.7: The pandemic maintains a firm grip on the euro area consumer sentiment"/>
    <hyperlink ref="C29" location="'Chart 1.8'!A1" display="Chart 1.8: Household income shielded by government support schemes as social transfers increased, while gains in net worth boosted household resilience"/>
    <hyperlink ref="C30" location="'Chart 1.9'!A1" display="Chart 1.9: Bank lending declined amid tighter lending standards, as highly indebted households look vulnerable to increasing debt service burdens"/>
    <hyperlink ref="C33" location="'Chart 1.10'!A1" display="Chart 1.10: Corporate profits collapsed and net loan flows rose during the initial lockdowns, but net loan flows slowed as of April as firms shifted towards longer maturity debt "/>
    <hyperlink ref="C34" location="'Chart 1.11'!A1" display="Chart 1.11: Guarantees support funding conditions despite higher credit risk especially for SMEs, but credit standards are expected to tighten"/>
    <hyperlink ref="C35" location="'Chart 1.12'!A1" display="Chart 1.12: Gross NFC indebtedness increased on the back of lower GDP, while insolvencies are expected to rise despite higher cash holdings"/>
    <hyperlink ref="C38" location="'Chart 1.13'!A1" display="Chart 1.13: Despite resilience over the first half of 2020, house prices are expected to moderate against the background of high indebtedness in some euro area countries"/>
    <hyperlink ref="C39" location="'Chart 1.14'!A1" display="Chart 1.14: A sharp and sustained drop in commercial real estate (CRE) market activity, with a shift in buyer composition"/>
    <hyperlink ref="C40" location="'Chart 1.15'!A1" display="Chart 1.15: CRE assets are still vulnerable to a price correction, which could feed through to bank balance sheets"/>
  </hyperlinks>
  <pageMargins left="0.7" right="0.7" top="0.75" bottom="0.75" header="0.3" footer="0.3"/>
  <pageSetup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C5D9F1"/>
  </sheetPr>
  <dimension ref="A1:AC309"/>
  <sheetViews>
    <sheetView zoomScale="85" zoomScaleNormal="85" workbookViewId="0"/>
  </sheetViews>
  <sheetFormatPr defaultRowHeight="14.4" outlineLevelCol="1" x14ac:dyDescent="0.3"/>
  <cols>
    <col min="1" max="6" width="12.5546875" style="1" customWidth="1" outlineLevel="1"/>
    <col min="7" max="7" width="3.33203125" style="2" customWidth="1"/>
    <col min="8" max="8" width="8.88671875" outlineLevel="1"/>
    <col min="9" max="9" width="10.6640625" bestFit="1" customWidth="1" outlineLevel="1"/>
    <col min="10" max="14" width="8.88671875" outlineLevel="1"/>
    <col min="15" max="15" width="0.5546875" style="2" customWidth="1" outlineLevel="1"/>
    <col min="17" max="17" width="10.6640625" bestFit="1" customWidth="1" outlineLevel="1"/>
    <col min="18" max="22" width="8.88671875" outlineLevel="1"/>
    <col min="23" max="23" width="0.5546875" style="2" customWidth="1" outlineLevel="1"/>
    <col min="25" max="29" width="8.88671875" outlineLevel="1"/>
  </cols>
  <sheetData>
    <row r="1" spans="1:29" ht="15" x14ac:dyDescent="0.25">
      <c r="A1" s="42" t="s">
        <v>260</v>
      </c>
    </row>
    <row r="3" spans="1:29" x14ac:dyDescent="0.3">
      <c r="I3" s="53" t="s">
        <v>0</v>
      </c>
      <c r="J3" s="53"/>
      <c r="K3" s="53"/>
      <c r="L3" s="53"/>
      <c r="M3" s="53"/>
      <c r="Q3" s="53" t="s">
        <v>1</v>
      </c>
      <c r="R3" s="53"/>
      <c r="S3" s="53"/>
      <c r="T3" s="53"/>
      <c r="U3" s="53"/>
      <c r="Y3" s="53" t="s">
        <v>2</v>
      </c>
      <c r="Z3" s="53"/>
      <c r="AA3" s="53"/>
      <c r="AB3" s="53"/>
      <c r="AC3" s="53"/>
    </row>
    <row r="4" spans="1:29" x14ac:dyDescent="0.3">
      <c r="I4" s="53"/>
      <c r="J4" s="53"/>
      <c r="K4" s="53"/>
      <c r="L4" s="53"/>
      <c r="M4" s="53"/>
      <c r="Q4" s="53"/>
      <c r="R4" s="53"/>
      <c r="S4" s="53"/>
      <c r="T4" s="53"/>
      <c r="U4" s="53"/>
      <c r="Y4" s="53"/>
      <c r="Z4" s="53"/>
      <c r="AA4" s="53"/>
      <c r="AB4" s="53"/>
      <c r="AC4" s="53"/>
    </row>
    <row r="5" spans="1:29" ht="14.4" customHeight="1" x14ac:dyDescent="0.3">
      <c r="I5" s="15" t="s">
        <v>36</v>
      </c>
      <c r="M5" s="13"/>
      <c r="N5" s="13"/>
      <c r="O5" s="14"/>
      <c r="P5" s="13"/>
      <c r="Q5" s="54" t="s">
        <v>37</v>
      </c>
      <c r="R5" s="54"/>
      <c r="S5" s="54"/>
      <c r="T5" s="54"/>
      <c r="U5" s="54"/>
      <c r="V5" s="13"/>
      <c r="W5" s="14"/>
      <c r="X5" s="13"/>
      <c r="Y5" s="15" t="s">
        <v>38</v>
      </c>
    </row>
    <row r="6" spans="1:29" x14ac:dyDescent="0.3">
      <c r="I6" s="15"/>
      <c r="M6" s="13"/>
      <c r="Q6" s="54"/>
      <c r="R6" s="54"/>
      <c r="S6" s="54"/>
      <c r="T6" s="54"/>
      <c r="U6" s="54"/>
      <c r="Y6" s="15"/>
    </row>
    <row r="8" spans="1:29" x14ac:dyDescent="0.3">
      <c r="I8" t="s">
        <v>3</v>
      </c>
      <c r="J8" s="5" t="s">
        <v>5</v>
      </c>
      <c r="K8" s="5" t="s">
        <v>4</v>
      </c>
      <c r="Q8" t="s">
        <v>3</v>
      </c>
      <c r="R8" t="s">
        <v>7</v>
      </c>
      <c r="S8" t="s">
        <v>8</v>
      </c>
      <c r="T8" t="s">
        <v>9</v>
      </c>
      <c r="Y8" t="s">
        <v>3</v>
      </c>
      <c r="Z8" t="s">
        <v>10</v>
      </c>
      <c r="AA8" t="s">
        <v>11</v>
      </c>
      <c r="AB8" t="s">
        <v>12</v>
      </c>
      <c r="AC8" t="s">
        <v>13</v>
      </c>
    </row>
    <row r="9" spans="1:29" x14ac:dyDescent="0.3">
      <c r="I9" s="6">
        <v>43905</v>
      </c>
      <c r="J9" s="7">
        <v>14.499062821210472</v>
      </c>
      <c r="K9" s="7">
        <v>122.97959214285713</v>
      </c>
      <c r="Q9" s="9">
        <v>43862</v>
      </c>
      <c r="R9">
        <v>1.3888888888888888</v>
      </c>
      <c r="S9">
        <v>0</v>
      </c>
      <c r="T9" t="s">
        <v>6</v>
      </c>
      <c r="Y9" s="10">
        <v>43585</v>
      </c>
      <c r="Z9" s="20">
        <v>4.7934938169346276E-2</v>
      </c>
      <c r="AA9" s="20">
        <v>0.51923128189346002</v>
      </c>
      <c r="AB9" s="20">
        <v>-0.24197951414939453</v>
      </c>
      <c r="AC9" s="20">
        <v>0.14425689212336601</v>
      </c>
    </row>
    <row r="10" spans="1:29" x14ac:dyDescent="0.3">
      <c r="I10" s="6">
        <v>43906</v>
      </c>
      <c r="J10" s="7">
        <v>14.15647568971829</v>
      </c>
      <c r="K10" s="7">
        <v>154.26530600000001</v>
      </c>
      <c r="Q10" s="9">
        <v>43863</v>
      </c>
      <c r="R10">
        <v>1.3888888888888888</v>
      </c>
      <c r="S10">
        <v>0</v>
      </c>
      <c r="T10" t="s">
        <v>6</v>
      </c>
      <c r="Y10" s="10">
        <v>43616</v>
      </c>
      <c r="Z10" s="20">
        <v>7.6826548655321764E-2</v>
      </c>
      <c r="AA10" s="20">
        <v>0.65190554142858881</v>
      </c>
      <c r="AB10" s="20">
        <v>-0.21576767095058585</v>
      </c>
      <c r="AC10" s="20">
        <v>0.29675189749251424</v>
      </c>
    </row>
    <row r="11" spans="1:29" x14ac:dyDescent="0.3">
      <c r="I11" s="6">
        <v>43907</v>
      </c>
      <c r="J11" s="7">
        <v>14.171388725504361</v>
      </c>
      <c r="K11" s="7">
        <v>188.77551042857141</v>
      </c>
      <c r="Q11" s="9">
        <v>43864</v>
      </c>
      <c r="R11">
        <v>1.3888888888888888</v>
      </c>
      <c r="S11">
        <v>0</v>
      </c>
      <c r="T11" t="s">
        <v>6</v>
      </c>
      <c r="Y11" s="10">
        <v>43646</v>
      </c>
      <c r="Z11" s="20">
        <v>-2.5378520500815637E-2</v>
      </c>
      <c r="AA11" s="20">
        <v>0.38589069635766099</v>
      </c>
      <c r="AB11" s="20">
        <v>-8.0171989325876936E-2</v>
      </c>
      <c r="AC11" s="20">
        <v>0.17183259525175354</v>
      </c>
    </row>
    <row r="12" spans="1:29" x14ac:dyDescent="0.3">
      <c r="I12" s="6">
        <v>43908</v>
      </c>
      <c r="J12" s="7">
        <v>14.315587722798838</v>
      </c>
      <c r="K12" s="7">
        <v>228.61224571428571</v>
      </c>
      <c r="Q12" s="9">
        <v>43865</v>
      </c>
      <c r="R12">
        <v>1.3888888888888888</v>
      </c>
      <c r="S12">
        <v>0</v>
      </c>
      <c r="T12" t="s">
        <v>6</v>
      </c>
      <c r="Y12" s="10">
        <v>43677</v>
      </c>
      <c r="Z12" s="20">
        <v>-7.3009517072850388E-2</v>
      </c>
      <c r="AA12" s="20">
        <v>0.21956501901164047</v>
      </c>
      <c r="AB12" s="20">
        <v>-0.17726262460975442</v>
      </c>
      <c r="AC12" s="20">
        <v>0.28024185374129712</v>
      </c>
    </row>
    <row r="13" spans="1:29" x14ac:dyDescent="0.3">
      <c r="I13" s="6">
        <v>43909</v>
      </c>
      <c r="J13" s="7">
        <v>14.410989789355922</v>
      </c>
      <c r="K13" s="7">
        <v>273.69387857142857</v>
      </c>
      <c r="Q13" s="9">
        <v>43866</v>
      </c>
      <c r="R13">
        <v>1.3888888888888888</v>
      </c>
      <c r="S13">
        <v>0</v>
      </c>
      <c r="T13" t="s">
        <v>6</v>
      </c>
      <c r="Y13" s="10">
        <v>43708</v>
      </c>
      <c r="Z13" s="20">
        <v>-0.21262973193306978</v>
      </c>
      <c r="AA13" s="20">
        <v>0.36460312835971698</v>
      </c>
      <c r="AB13" s="20">
        <v>-2.0966353547458964E-2</v>
      </c>
      <c r="AC13" s="20">
        <v>0.18727039810378826</v>
      </c>
    </row>
    <row r="14" spans="1:29" x14ac:dyDescent="0.3">
      <c r="I14" s="6">
        <v>43910</v>
      </c>
      <c r="J14" s="7">
        <v>14.690766287916187</v>
      </c>
      <c r="K14" s="7">
        <v>326.34693857142855</v>
      </c>
      <c r="Q14" s="9">
        <v>43867</v>
      </c>
      <c r="R14">
        <v>2.7777777777777777</v>
      </c>
      <c r="S14">
        <v>0</v>
      </c>
      <c r="T14" t="s">
        <v>6</v>
      </c>
      <c r="Y14" s="10">
        <v>43738</v>
      </c>
      <c r="Z14" s="20">
        <v>-0.17642757011963173</v>
      </c>
      <c r="AA14" s="20">
        <v>5.8962698875076998E-2</v>
      </c>
      <c r="AB14" s="20">
        <v>-7.3087706613900127E-2</v>
      </c>
      <c r="AC14" s="20">
        <v>0.28339022750223392</v>
      </c>
    </row>
    <row r="15" spans="1:29" x14ac:dyDescent="0.3">
      <c r="I15" s="6">
        <v>43911</v>
      </c>
      <c r="J15" s="7">
        <v>15.003936764748364</v>
      </c>
      <c r="K15" s="7">
        <v>388.1020414285714</v>
      </c>
      <c r="Q15" s="9">
        <v>43868</v>
      </c>
      <c r="R15">
        <v>2.7777777777777777</v>
      </c>
      <c r="S15">
        <v>0</v>
      </c>
      <c r="T15" t="s">
        <v>6</v>
      </c>
      <c r="Y15" s="10">
        <v>43769</v>
      </c>
      <c r="Z15" s="20">
        <v>-0.22370472561942251</v>
      </c>
      <c r="AA15" s="20">
        <v>7.5542703804849483E-3</v>
      </c>
      <c r="AB15" s="20">
        <v>-0.2123208069798366</v>
      </c>
      <c r="AC15" s="20">
        <v>9.7978426712414315E-2</v>
      </c>
    </row>
    <row r="16" spans="1:29" x14ac:dyDescent="0.3">
      <c r="I16" s="6">
        <v>43912</v>
      </c>
      <c r="J16" s="7">
        <v>15.347468863626698</v>
      </c>
      <c r="K16" s="7">
        <v>469.16326571428573</v>
      </c>
      <c r="Q16" s="9">
        <v>43869</v>
      </c>
      <c r="R16">
        <v>2.7777777777777777</v>
      </c>
      <c r="S16">
        <v>0</v>
      </c>
      <c r="T16" t="s">
        <v>6</v>
      </c>
      <c r="Y16" s="10">
        <v>43799</v>
      </c>
      <c r="Z16" s="20">
        <v>-0.20394490454599021</v>
      </c>
      <c r="AA16" s="20">
        <v>4.6271550392924507E-2</v>
      </c>
      <c r="AB16" s="20">
        <v>-0.12444390536133948</v>
      </c>
      <c r="AC16" s="20">
        <v>0.16914544568571011</v>
      </c>
    </row>
    <row r="17" spans="9:29" x14ac:dyDescent="0.3">
      <c r="I17" s="6">
        <v>43913</v>
      </c>
      <c r="J17" s="7">
        <v>15.965446683077547</v>
      </c>
      <c r="K17" s="7">
        <v>555.83673571428574</v>
      </c>
      <c r="Q17" s="9">
        <v>43870</v>
      </c>
      <c r="R17">
        <v>2.7777777777777777</v>
      </c>
      <c r="S17">
        <v>0</v>
      </c>
      <c r="T17" t="s">
        <v>6</v>
      </c>
      <c r="Y17" s="10">
        <v>43830</v>
      </c>
      <c r="Z17" s="20">
        <v>0</v>
      </c>
      <c r="AA17" s="20">
        <v>0</v>
      </c>
      <c r="AB17" s="20">
        <v>0</v>
      </c>
      <c r="AC17" s="20">
        <v>0</v>
      </c>
    </row>
    <row r="18" spans="9:29" x14ac:dyDescent="0.3">
      <c r="I18" s="6">
        <v>43914</v>
      </c>
      <c r="J18" s="7">
        <v>16.76241755840784</v>
      </c>
      <c r="K18" s="7">
        <v>657.44898428571435</v>
      </c>
      <c r="Q18" s="9">
        <v>43871</v>
      </c>
      <c r="R18">
        <v>2.7777777777777777</v>
      </c>
      <c r="S18">
        <v>0</v>
      </c>
      <c r="Y18" s="10">
        <v>43861</v>
      </c>
      <c r="Z18" s="20">
        <v>-3.2194250826857077E-2</v>
      </c>
      <c r="AA18" s="20">
        <v>0.22848409172648648</v>
      </c>
      <c r="AB18" s="20">
        <v>-0.10917262162005957</v>
      </c>
      <c r="AC18" s="20">
        <v>1.5632192183459393E-2</v>
      </c>
    </row>
    <row r="19" spans="9:29" x14ac:dyDescent="0.3">
      <c r="I19" s="6">
        <v>43915</v>
      </c>
      <c r="J19" s="7">
        <v>17.586316239596435</v>
      </c>
      <c r="K19" s="7">
        <v>773.08164285714281</v>
      </c>
      <c r="Q19" s="9">
        <v>43872</v>
      </c>
      <c r="R19">
        <v>2.7777777777777777</v>
      </c>
      <c r="S19">
        <v>0</v>
      </c>
      <c r="Y19" s="10">
        <v>43890</v>
      </c>
      <c r="Z19" s="20">
        <v>-2.2403380245410706E-2</v>
      </c>
      <c r="AA19" s="20">
        <v>0.30605332439097094</v>
      </c>
      <c r="AB19" s="20">
        <v>-0.11807107151614266</v>
      </c>
      <c r="AC19" s="20">
        <v>0.27678011303785938</v>
      </c>
    </row>
    <row r="20" spans="9:29" x14ac:dyDescent="0.3">
      <c r="I20" s="6">
        <v>43916</v>
      </c>
      <c r="J20" s="7">
        <v>18.521319530824467</v>
      </c>
      <c r="K20" s="7">
        <v>904.36736285714289</v>
      </c>
      <c r="Q20" s="9">
        <v>43873</v>
      </c>
      <c r="R20">
        <v>2.7777777777777777</v>
      </c>
      <c r="S20">
        <v>0</v>
      </c>
      <c r="Y20" s="10">
        <v>43921</v>
      </c>
      <c r="Z20" s="20">
        <v>-1.3247737167975675</v>
      </c>
      <c r="AA20" s="20">
        <v>-0.17512281796810911</v>
      </c>
      <c r="AB20" s="20">
        <v>-1.2210318226084964</v>
      </c>
      <c r="AC20" s="20">
        <v>-0.62648451266799554</v>
      </c>
    </row>
    <row r="21" spans="9:29" x14ac:dyDescent="0.3">
      <c r="I21" s="6">
        <v>43917</v>
      </c>
      <c r="J21" s="7">
        <v>19.359418205099121</v>
      </c>
      <c r="K21" s="7">
        <v>1047.6122614285714</v>
      </c>
      <c r="Q21" s="9">
        <v>43874</v>
      </c>
      <c r="R21">
        <v>2.7777777777777777</v>
      </c>
      <c r="S21">
        <v>0</v>
      </c>
      <c r="Y21" s="10">
        <v>43951</v>
      </c>
      <c r="Z21" s="20">
        <v>-4.8571729669446926</v>
      </c>
      <c r="AA21" s="20">
        <v>-2.2362492075030018</v>
      </c>
      <c r="AB21" s="20">
        <v>-4.0408792776069227</v>
      </c>
      <c r="AC21" s="20">
        <v>-2.5055586634315548</v>
      </c>
    </row>
    <row r="22" spans="9:29" x14ac:dyDescent="0.3">
      <c r="I22" s="6">
        <v>43918</v>
      </c>
      <c r="J22" s="7">
        <v>20.186515574333548</v>
      </c>
      <c r="K22" s="7">
        <v>1204.9183857142857</v>
      </c>
      <c r="Q22" s="9">
        <v>43875</v>
      </c>
      <c r="R22">
        <v>2.7777777777777777</v>
      </c>
      <c r="S22">
        <v>0</v>
      </c>
      <c r="Y22" s="10">
        <v>43982</v>
      </c>
      <c r="Z22" s="20">
        <v>-5.3400125293848237</v>
      </c>
      <c r="AA22" s="20">
        <v>-1.7564667061890182</v>
      </c>
      <c r="AB22" s="20">
        <v>-4.0114880153175756</v>
      </c>
      <c r="AC22" s="20">
        <v>-1.9241012600050229</v>
      </c>
    </row>
    <row r="23" spans="9:29" x14ac:dyDescent="0.3">
      <c r="I23" s="6">
        <v>43919</v>
      </c>
      <c r="J23" s="7">
        <v>21.093155793374731</v>
      </c>
      <c r="K23" s="7">
        <v>1360.5714471428571</v>
      </c>
      <c r="Q23" s="9">
        <v>43876</v>
      </c>
      <c r="R23">
        <v>2.7777777777777777</v>
      </c>
      <c r="S23">
        <v>0</v>
      </c>
      <c r="Y23" s="10">
        <v>44012</v>
      </c>
      <c r="Z23" s="20">
        <v>-4.554188920152126</v>
      </c>
      <c r="AA23" s="20">
        <v>-1.1858020666443179</v>
      </c>
      <c r="AB23" s="20">
        <v>-2.6458212020741274</v>
      </c>
      <c r="AC23" s="20">
        <v>-1.1872887312661422</v>
      </c>
    </row>
    <row r="24" spans="9:29" x14ac:dyDescent="0.3">
      <c r="I24" s="6">
        <v>43920</v>
      </c>
      <c r="J24" s="7">
        <v>21.825265473053136</v>
      </c>
      <c r="K24" s="7">
        <v>1522.4490000000001</v>
      </c>
      <c r="Q24" s="9">
        <v>43877</v>
      </c>
      <c r="R24">
        <v>2.7777777777777777</v>
      </c>
      <c r="S24">
        <v>0</v>
      </c>
      <c r="Y24" s="10">
        <v>44043</v>
      </c>
      <c r="Z24" s="20">
        <v>-3.6468573069603365</v>
      </c>
      <c r="AA24" s="20">
        <v>-0.66357671024684517</v>
      </c>
      <c r="AB24" s="20">
        <v>-2.0780228697024965</v>
      </c>
      <c r="AC24" s="20">
        <v>-1.2398556831836731</v>
      </c>
    </row>
    <row r="25" spans="9:29" x14ac:dyDescent="0.3">
      <c r="I25" s="6">
        <v>43921</v>
      </c>
      <c r="J25" s="7">
        <v>22.25565909175203</v>
      </c>
      <c r="K25" s="7">
        <v>1685.7347142857143</v>
      </c>
      <c r="Q25" s="9">
        <v>43878</v>
      </c>
      <c r="R25">
        <v>2.7777777777777777</v>
      </c>
      <c r="S25">
        <v>0</v>
      </c>
      <c r="Y25" s="10">
        <v>44074</v>
      </c>
      <c r="Z25" s="20">
        <v>-2.7741316288838678</v>
      </c>
      <c r="AA25" s="20">
        <v>-0.33524371101493589</v>
      </c>
      <c r="AB25" s="20">
        <v>-1.4725516277713935</v>
      </c>
      <c r="AC25" s="20">
        <v>-1.1853811466288582</v>
      </c>
    </row>
    <row r="26" spans="9:29" x14ac:dyDescent="0.3">
      <c r="I26" s="6">
        <v>43922</v>
      </c>
      <c r="J26" s="7">
        <v>22.624861730525975</v>
      </c>
      <c r="K26" s="7">
        <v>1849.2041000000002</v>
      </c>
      <c r="Q26" s="9">
        <v>43879</v>
      </c>
      <c r="R26">
        <v>2.7777777777777777</v>
      </c>
      <c r="S26">
        <v>0</v>
      </c>
      <c r="Y26" s="10">
        <v>44104</v>
      </c>
      <c r="Z26" s="20">
        <v>-2.1859593761087943</v>
      </c>
      <c r="AA26" s="20">
        <v>-0.20013513313153114</v>
      </c>
      <c r="AB26" s="20">
        <v>-1.2252647591068668</v>
      </c>
      <c r="AC26" s="20">
        <v>-1.0326087890883187</v>
      </c>
    </row>
    <row r="27" spans="9:29" x14ac:dyDescent="0.3">
      <c r="I27" s="6">
        <v>43923</v>
      </c>
      <c r="J27" s="7">
        <v>22.723640796044574</v>
      </c>
      <c r="K27" s="7">
        <v>2003.2653142857141</v>
      </c>
      <c r="Q27" s="9">
        <v>43880</v>
      </c>
      <c r="R27">
        <v>2.7777777777777777</v>
      </c>
      <c r="S27">
        <v>0</v>
      </c>
      <c r="Y27" s="10">
        <v>44135</v>
      </c>
      <c r="Z27" s="20">
        <v>-2.2490286024252613</v>
      </c>
      <c r="AA27" s="20">
        <v>-2.090203997022139E-2</v>
      </c>
      <c r="AB27" s="20">
        <v>-1.0014509638408267</v>
      </c>
      <c r="AC27" s="20">
        <v>-1.3344447514218942</v>
      </c>
    </row>
    <row r="28" spans="9:29" x14ac:dyDescent="0.3">
      <c r="I28" s="6">
        <v>43924</v>
      </c>
      <c r="J28" s="7">
        <v>22.573711153614649</v>
      </c>
      <c r="K28" s="7">
        <v>2150.2040857142861</v>
      </c>
      <c r="Q28" s="9">
        <v>43881</v>
      </c>
      <c r="R28">
        <v>2.7777777777777777</v>
      </c>
      <c r="S28">
        <v>0</v>
      </c>
    </row>
    <row r="29" spans="9:29" x14ac:dyDescent="0.3">
      <c r="I29" s="6">
        <v>43925</v>
      </c>
      <c r="J29" s="7">
        <v>22.217413115058456</v>
      </c>
      <c r="K29" s="7">
        <v>2307.6122428571434</v>
      </c>
      <c r="Q29" s="9">
        <v>43882</v>
      </c>
      <c r="R29">
        <v>2.7777777777777777</v>
      </c>
      <c r="S29">
        <v>1.1111111111111109</v>
      </c>
    </row>
    <row r="30" spans="9:29" x14ac:dyDescent="0.3">
      <c r="I30" s="6">
        <v>43926</v>
      </c>
      <c r="J30" s="7">
        <v>21.677691279599028</v>
      </c>
      <c r="K30" s="7">
        <v>2461.0204000000003</v>
      </c>
      <c r="Q30" s="9">
        <v>43883</v>
      </c>
      <c r="R30">
        <v>2.7777777777777777</v>
      </c>
      <c r="S30">
        <v>2.2222222222222219</v>
      </c>
    </row>
    <row r="31" spans="9:29" x14ac:dyDescent="0.3">
      <c r="I31" s="6">
        <v>43927</v>
      </c>
      <c r="J31" s="7">
        <v>21.016943360065174</v>
      </c>
      <c r="K31" s="8">
        <v>2593.0816285714286</v>
      </c>
      <c r="Q31" s="9">
        <v>43884</v>
      </c>
      <c r="R31">
        <v>6.481481481481481</v>
      </c>
      <c r="S31">
        <v>4.0740740740740735</v>
      </c>
    </row>
    <row r="32" spans="9:29" x14ac:dyDescent="0.3">
      <c r="I32" s="6">
        <v>43928</v>
      </c>
      <c r="J32" s="7">
        <v>20.320646324006884</v>
      </c>
      <c r="K32" s="8">
        <v>2707.5510142857138</v>
      </c>
      <c r="Q32" s="9">
        <v>43885</v>
      </c>
      <c r="R32">
        <v>6.481481481481481</v>
      </c>
      <c r="S32">
        <v>4.0740740740740735</v>
      </c>
    </row>
    <row r="33" spans="9:19" x14ac:dyDescent="0.3">
      <c r="I33" s="6">
        <v>43929</v>
      </c>
      <c r="J33" s="7">
        <v>19.372759801554018</v>
      </c>
      <c r="K33" s="8">
        <v>2816.8571285714283</v>
      </c>
      <c r="Q33" s="9">
        <v>43886</v>
      </c>
      <c r="R33">
        <v>6.481481481481481</v>
      </c>
      <c r="S33">
        <v>4.0740740740740735</v>
      </c>
    </row>
    <row r="34" spans="9:19" x14ac:dyDescent="0.3">
      <c r="I34" s="6">
        <v>43930</v>
      </c>
      <c r="J34" s="7">
        <v>18.55038034981062</v>
      </c>
      <c r="K34" s="8">
        <v>2910.1836571428571</v>
      </c>
      <c r="Q34" s="9">
        <v>43887</v>
      </c>
      <c r="R34">
        <v>6.481481481481481</v>
      </c>
      <c r="S34">
        <v>4.8148148148148149</v>
      </c>
    </row>
    <row r="35" spans="9:19" x14ac:dyDescent="0.3">
      <c r="I35" s="6">
        <v>43931</v>
      </c>
      <c r="J35" s="7">
        <v>17.827801305928485</v>
      </c>
      <c r="K35" s="8">
        <v>3000.2244714285721</v>
      </c>
      <c r="Q35" s="9">
        <v>43888</v>
      </c>
      <c r="R35">
        <v>7.4074074074074066</v>
      </c>
      <c r="S35">
        <v>4.8148148148148149</v>
      </c>
    </row>
    <row r="36" spans="9:19" x14ac:dyDescent="0.3">
      <c r="I36" s="6">
        <v>43932</v>
      </c>
      <c r="J36" s="7">
        <v>17.103293605395184</v>
      </c>
      <c r="K36" s="8">
        <v>3021.4693714285718</v>
      </c>
      <c r="Q36" s="9">
        <v>43889</v>
      </c>
      <c r="R36">
        <v>7.8703703703703702</v>
      </c>
      <c r="S36">
        <v>4.8148148148148149</v>
      </c>
    </row>
    <row r="37" spans="9:19" x14ac:dyDescent="0.3">
      <c r="I37" s="6">
        <v>43933</v>
      </c>
      <c r="J37" s="7">
        <v>16.375069792822543</v>
      </c>
      <c r="K37" s="8">
        <v>3008.7755000000002</v>
      </c>
      <c r="Q37" s="9">
        <v>43890</v>
      </c>
      <c r="R37">
        <v>14.351851851851851</v>
      </c>
      <c r="S37">
        <v>4.8148148148148149</v>
      </c>
    </row>
    <row r="38" spans="9:19" x14ac:dyDescent="0.3">
      <c r="I38" s="6">
        <v>43934</v>
      </c>
      <c r="J38" s="7">
        <v>15.728217361013716</v>
      </c>
      <c r="K38" s="8">
        <v>2995.0612142857144</v>
      </c>
      <c r="Q38" s="9">
        <v>43891</v>
      </c>
      <c r="R38">
        <v>14.351851851851851</v>
      </c>
      <c r="S38">
        <v>4.8148148148148149</v>
      </c>
    </row>
    <row r="39" spans="9:19" x14ac:dyDescent="0.3">
      <c r="I39" s="6">
        <v>43935</v>
      </c>
      <c r="J39" s="7">
        <v>15.11515870160105</v>
      </c>
      <c r="K39" s="8">
        <v>2968.2856999999999</v>
      </c>
      <c r="Q39" s="9">
        <v>43892</v>
      </c>
      <c r="R39">
        <v>14.351851851851851</v>
      </c>
      <c r="S39">
        <v>5.9259259259259256</v>
      </c>
    </row>
    <row r="40" spans="9:19" x14ac:dyDescent="0.3">
      <c r="I40" s="6">
        <v>43936</v>
      </c>
      <c r="J40" s="7">
        <v>14.718213361382276</v>
      </c>
      <c r="K40" s="8">
        <v>2909.3469285714286</v>
      </c>
      <c r="Q40" s="9">
        <v>43893</v>
      </c>
      <c r="R40">
        <v>14.351851851851851</v>
      </c>
      <c r="S40">
        <v>5.9259259259259256</v>
      </c>
    </row>
    <row r="41" spans="9:19" x14ac:dyDescent="0.3">
      <c r="I41" s="6">
        <v>43937</v>
      </c>
      <c r="J41" s="7">
        <v>14.225743385148329</v>
      </c>
      <c r="K41" s="8">
        <v>2868.4693857142856</v>
      </c>
      <c r="Q41" s="9">
        <v>43894</v>
      </c>
      <c r="R41">
        <v>14.814814814814817</v>
      </c>
      <c r="S41">
        <v>5.9259259259259256</v>
      </c>
    </row>
    <row r="42" spans="9:19" x14ac:dyDescent="0.3">
      <c r="I42" s="6">
        <v>43938</v>
      </c>
      <c r="J42" s="7">
        <v>13.68559647413597</v>
      </c>
      <c r="K42" s="8">
        <v>2799.6326571428572</v>
      </c>
      <c r="Q42" s="9">
        <v>43895</v>
      </c>
      <c r="R42">
        <v>14.814814814814817</v>
      </c>
      <c r="S42">
        <v>7.0370370370370372</v>
      </c>
    </row>
    <row r="43" spans="9:19" x14ac:dyDescent="0.3">
      <c r="I43" s="6">
        <v>43939</v>
      </c>
      <c r="J43" s="7">
        <v>13.122553872853288</v>
      </c>
      <c r="K43" s="8">
        <v>2755.8979714285711</v>
      </c>
      <c r="Q43" s="9">
        <v>43896</v>
      </c>
      <c r="R43">
        <v>15.74074074074074</v>
      </c>
      <c r="S43">
        <v>7.4074074074074101</v>
      </c>
    </row>
    <row r="44" spans="9:19" x14ac:dyDescent="0.3">
      <c r="I44" s="6">
        <v>43940</v>
      </c>
      <c r="J44" s="7">
        <v>12.565059473675005</v>
      </c>
      <c r="K44" s="8">
        <v>2723.5306285714282</v>
      </c>
      <c r="Q44" s="9">
        <v>43897</v>
      </c>
      <c r="R44">
        <v>16.666666666666664</v>
      </c>
      <c r="S44">
        <v>7.4074074074074101</v>
      </c>
    </row>
    <row r="45" spans="9:19" x14ac:dyDescent="0.3">
      <c r="I45" s="6">
        <v>43941</v>
      </c>
      <c r="J45" s="7">
        <v>11.880810240421551</v>
      </c>
      <c r="K45" s="8">
        <v>2683.122457142857</v>
      </c>
      <c r="Q45" s="9">
        <v>43898</v>
      </c>
      <c r="R45">
        <v>16.666666666666664</v>
      </c>
      <c r="S45">
        <v>7.4074074074074101</v>
      </c>
    </row>
    <row r="46" spans="9:19" x14ac:dyDescent="0.3">
      <c r="I46" s="6">
        <v>43942</v>
      </c>
      <c r="J46" s="7">
        <v>11.193834198769876</v>
      </c>
      <c r="K46" s="8">
        <v>2646.122457142857</v>
      </c>
      <c r="Q46" s="9">
        <v>43899</v>
      </c>
      <c r="R46">
        <v>20.833333333333336</v>
      </c>
      <c r="S46">
        <v>10.555555555555555</v>
      </c>
    </row>
    <row r="47" spans="9:19" x14ac:dyDescent="0.3">
      <c r="I47" s="6">
        <v>43943</v>
      </c>
      <c r="J47" s="7">
        <v>10.378558745145794</v>
      </c>
      <c r="K47" s="8">
        <v>2610.8571571428574</v>
      </c>
      <c r="Q47" s="9">
        <v>43900</v>
      </c>
      <c r="R47">
        <v>34.259259259259252</v>
      </c>
      <c r="S47">
        <v>11.296296296296296</v>
      </c>
    </row>
    <row r="48" spans="9:19" x14ac:dyDescent="0.3">
      <c r="I48" s="6">
        <v>43944</v>
      </c>
      <c r="J48" s="7">
        <v>9.634209683029697</v>
      </c>
      <c r="K48" s="8">
        <v>2528.1224571428575</v>
      </c>
      <c r="Q48" s="9">
        <v>43901</v>
      </c>
      <c r="R48">
        <v>36.111111111111107</v>
      </c>
      <c r="S48">
        <v>11.851851851851853</v>
      </c>
    </row>
    <row r="49" spans="9:19" x14ac:dyDescent="0.3">
      <c r="I49" s="6">
        <v>43945</v>
      </c>
      <c r="J49" s="7">
        <v>8.8903047082944315</v>
      </c>
      <c r="K49" s="8">
        <v>2445.3265428571431</v>
      </c>
      <c r="Q49" s="9">
        <v>43902</v>
      </c>
      <c r="R49">
        <v>49.537037037037038</v>
      </c>
      <c r="S49">
        <v>16.481481481481481</v>
      </c>
    </row>
    <row r="50" spans="9:19" x14ac:dyDescent="0.3">
      <c r="I50" s="6">
        <v>43946</v>
      </c>
      <c r="J50" s="7">
        <v>8.2056418007978671</v>
      </c>
      <c r="K50" s="8">
        <v>2349.9387857142856</v>
      </c>
      <c r="Q50" s="9">
        <v>43903</v>
      </c>
      <c r="R50">
        <v>56.94444444444445</v>
      </c>
      <c r="S50">
        <v>23.703703703703702</v>
      </c>
    </row>
    <row r="51" spans="9:19" x14ac:dyDescent="0.3">
      <c r="I51" s="6">
        <v>43947</v>
      </c>
      <c r="J51" s="7">
        <v>7.5610086618402379</v>
      </c>
      <c r="K51" s="8">
        <v>2251.6734714285712</v>
      </c>
      <c r="Q51" s="9">
        <v>43904</v>
      </c>
      <c r="R51">
        <v>59.722222222222221</v>
      </c>
      <c r="S51">
        <v>30.740740740740748</v>
      </c>
    </row>
    <row r="52" spans="9:19" x14ac:dyDescent="0.3">
      <c r="I52" s="6">
        <v>43948</v>
      </c>
      <c r="J52" s="7">
        <v>7.0303843469194796</v>
      </c>
      <c r="K52" s="8">
        <v>2146.7142857142858</v>
      </c>
      <c r="Q52" s="9">
        <v>43905</v>
      </c>
      <c r="R52">
        <v>61.574074074074069</v>
      </c>
      <c r="S52">
        <v>33.148148148148152</v>
      </c>
    </row>
    <row r="53" spans="9:19" x14ac:dyDescent="0.3">
      <c r="I53" s="6">
        <v>43949</v>
      </c>
      <c r="J53" s="7">
        <v>6.497245671802605</v>
      </c>
      <c r="K53" s="8">
        <v>2042.5102000000002</v>
      </c>
      <c r="Q53" s="9">
        <v>43906</v>
      </c>
      <c r="R53">
        <v>67.592592592592595</v>
      </c>
      <c r="S53">
        <v>49.25925925925926</v>
      </c>
    </row>
    <row r="54" spans="9:19" x14ac:dyDescent="0.3">
      <c r="I54" s="6">
        <v>43950</v>
      </c>
      <c r="J54" s="7">
        <v>6.0022770867360844</v>
      </c>
      <c r="K54" s="8">
        <v>1938.9999857142859</v>
      </c>
      <c r="Q54" s="9">
        <v>43907</v>
      </c>
      <c r="R54">
        <v>71.296296296296291</v>
      </c>
      <c r="S54">
        <v>52.407407407407412</v>
      </c>
    </row>
    <row r="55" spans="9:19" x14ac:dyDescent="0.3">
      <c r="I55" s="6">
        <v>43951</v>
      </c>
      <c r="J55" s="7">
        <v>5.4922080210362862</v>
      </c>
      <c r="K55" s="8">
        <v>1854.142842857143</v>
      </c>
      <c r="Q55" s="9">
        <v>43908</v>
      </c>
      <c r="R55">
        <v>75.462962962962962</v>
      </c>
      <c r="S55">
        <v>54.074074074074083</v>
      </c>
    </row>
    <row r="56" spans="9:19" x14ac:dyDescent="0.3">
      <c r="I56" s="6">
        <v>43952</v>
      </c>
      <c r="J56" s="7">
        <v>5.0503481567829809</v>
      </c>
      <c r="K56" s="8">
        <v>1770.5714142857144</v>
      </c>
      <c r="Q56" s="9">
        <v>43909</v>
      </c>
      <c r="R56">
        <v>83.333333333333343</v>
      </c>
      <c r="S56">
        <v>56.851851851851855</v>
      </c>
    </row>
    <row r="57" spans="9:19" x14ac:dyDescent="0.3">
      <c r="I57" s="6">
        <v>43953</v>
      </c>
      <c r="J57" s="7">
        <v>4.6290272601911528</v>
      </c>
      <c r="K57" s="8">
        <v>1691.1224285714286</v>
      </c>
      <c r="Q57" s="9">
        <v>43910</v>
      </c>
      <c r="R57">
        <v>84.722222222222214</v>
      </c>
      <c r="S57">
        <v>58.333333333333336</v>
      </c>
    </row>
    <row r="58" spans="9:19" x14ac:dyDescent="0.3">
      <c r="I58" s="6">
        <v>43954</v>
      </c>
      <c r="J58" s="7">
        <v>4.2389250617898337</v>
      </c>
      <c r="K58" s="8">
        <v>1605.7958999999998</v>
      </c>
      <c r="Q58" s="9">
        <v>43911</v>
      </c>
      <c r="R58">
        <v>86.111111111111114</v>
      </c>
      <c r="S58">
        <v>59.814814814814824</v>
      </c>
    </row>
    <row r="59" spans="9:19" x14ac:dyDescent="0.3">
      <c r="I59" s="6">
        <v>43955</v>
      </c>
      <c r="J59" s="7">
        <v>3.8635632694678059</v>
      </c>
      <c r="K59" s="8">
        <v>1534.4081428571428</v>
      </c>
      <c r="Q59" s="9">
        <v>43912</v>
      </c>
      <c r="R59">
        <v>86.111111111111114</v>
      </c>
      <c r="S59">
        <v>60.555555555555564</v>
      </c>
    </row>
    <row r="60" spans="9:19" x14ac:dyDescent="0.3">
      <c r="I60" s="6">
        <v>43956</v>
      </c>
      <c r="J60" s="7">
        <v>3.5357621478018202</v>
      </c>
      <c r="K60" s="8">
        <v>1450.816314285714</v>
      </c>
      <c r="Q60" s="9">
        <v>43913</v>
      </c>
      <c r="R60">
        <v>87.962962962962962</v>
      </c>
      <c r="S60">
        <v>61.666666666666671</v>
      </c>
    </row>
    <row r="61" spans="9:19" x14ac:dyDescent="0.3">
      <c r="I61" s="6">
        <v>43957</v>
      </c>
      <c r="J61" s="7">
        <v>3.2794259693684333</v>
      </c>
      <c r="K61" s="8">
        <v>1369.5306000000003</v>
      </c>
      <c r="Q61" s="9">
        <v>43914</v>
      </c>
      <c r="R61">
        <v>87.962962962962962</v>
      </c>
      <c r="S61">
        <v>65</v>
      </c>
    </row>
    <row r="62" spans="9:19" x14ac:dyDescent="0.3">
      <c r="I62" s="6">
        <v>43958</v>
      </c>
      <c r="J62" s="7">
        <v>3.1025228902845616</v>
      </c>
      <c r="K62" s="8">
        <v>1292.0612142857142</v>
      </c>
      <c r="Q62" s="9">
        <v>43915</v>
      </c>
      <c r="R62">
        <v>89.81481481481481</v>
      </c>
      <c r="S62">
        <v>65</v>
      </c>
    </row>
    <row r="63" spans="9:19" x14ac:dyDescent="0.3">
      <c r="I63" s="6">
        <v>43959</v>
      </c>
      <c r="J63" s="7">
        <v>2.946429000577993</v>
      </c>
      <c r="K63" s="8">
        <v>1221.9591714285712</v>
      </c>
      <c r="Q63" s="9">
        <v>43916</v>
      </c>
      <c r="R63">
        <v>89.81481481481481</v>
      </c>
      <c r="S63">
        <v>65.925925925925938</v>
      </c>
    </row>
    <row r="64" spans="9:19" x14ac:dyDescent="0.3">
      <c r="I64" s="6">
        <v>43960</v>
      </c>
      <c r="J64" s="7">
        <v>2.8252200096424116</v>
      </c>
      <c r="K64" s="8">
        <v>1163.3469285714286</v>
      </c>
      <c r="Q64" s="9">
        <v>43917</v>
      </c>
      <c r="R64">
        <v>89.81481481481481</v>
      </c>
      <c r="S64">
        <v>70</v>
      </c>
    </row>
    <row r="65" spans="9:19" x14ac:dyDescent="0.3">
      <c r="I65" s="6">
        <v>43961</v>
      </c>
      <c r="J65" s="7">
        <v>2.7388603840974568</v>
      </c>
      <c r="K65" s="8">
        <v>1109.3673385714285</v>
      </c>
      <c r="Q65" s="9">
        <v>43918</v>
      </c>
      <c r="R65">
        <v>89.81481481481481</v>
      </c>
      <c r="S65">
        <v>70.92592592592591</v>
      </c>
    </row>
    <row r="66" spans="9:19" x14ac:dyDescent="0.3">
      <c r="I66" s="6">
        <v>43962</v>
      </c>
      <c r="J66" s="7">
        <v>2.6770219559292494</v>
      </c>
      <c r="K66" s="8">
        <v>1052.1632628571429</v>
      </c>
      <c r="Q66" s="9">
        <v>43919</v>
      </c>
      <c r="R66">
        <v>89.81481481481481</v>
      </c>
      <c r="S66">
        <v>71.666666666666657</v>
      </c>
    </row>
    <row r="67" spans="9:19" x14ac:dyDescent="0.3">
      <c r="I67" s="6">
        <v>43963</v>
      </c>
      <c r="J67" s="7">
        <v>2.6266235145221906</v>
      </c>
      <c r="K67" s="8">
        <v>1008.8775471428572</v>
      </c>
      <c r="Q67" s="9">
        <v>43920</v>
      </c>
      <c r="R67">
        <v>91.203703703703709</v>
      </c>
      <c r="S67">
        <v>73.148148148148152</v>
      </c>
    </row>
    <row r="68" spans="9:19" x14ac:dyDescent="0.3">
      <c r="I68" s="6">
        <v>43964</v>
      </c>
      <c r="J68" s="7">
        <v>2.5751381591732234</v>
      </c>
      <c r="K68" s="8">
        <v>970.83673428571433</v>
      </c>
      <c r="Q68" s="9">
        <v>43921</v>
      </c>
      <c r="R68">
        <v>91.203703703703709</v>
      </c>
      <c r="S68">
        <v>73.703703703703709</v>
      </c>
    </row>
    <row r="69" spans="9:19" x14ac:dyDescent="0.3">
      <c r="I69" s="6">
        <v>43965</v>
      </c>
      <c r="J69" s="7">
        <v>2.4624731025631612</v>
      </c>
      <c r="K69" s="8">
        <v>931.44898142857153</v>
      </c>
      <c r="Q69" s="9">
        <v>43922</v>
      </c>
      <c r="R69">
        <v>91.203703703703709</v>
      </c>
      <c r="S69">
        <v>73.703703703703709</v>
      </c>
    </row>
    <row r="70" spans="9:19" x14ac:dyDescent="0.3">
      <c r="I70" s="6">
        <v>43966</v>
      </c>
      <c r="J70" s="7">
        <v>2.3526462424378258</v>
      </c>
      <c r="K70" s="8">
        <v>897.42857142857144</v>
      </c>
      <c r="Q70" s="9">
        <v>43923</v>
      </c>
      <c r="R70">
        <v>91.203703703703709</v>
      </c>
      <c r="S70">
        <v>73.703703703703709</v>
      </c>
    </row>
    <row r="71" spans="9:19" x14ac:dyDescent="0.3">
      <c r="I71" s="6">
        <v>43967</v>
      </c>
      <c r="J71" s="7">
        <v>2.2394832812776966</v>
      </c>
      <c r="K71" s="8">
        <v>858.16326571428567</v>
      </c>
      <c r="Q71" s="9">
        <v>43924</v>
      </c>
      <c r="R71">
        <v>91.203703703703709</v>
      </c>
      <c r="S71">
        <v>73.703703703703709</v>
      </c>
    </row>
    <row r="72" spans="9:19" x14ac:dyDescent="0.3">
      <c r="I72" s="6">
        <v>43968</v>
      </c>
      <c r="J72" s="7">
        <v>2.0883963374929948</v>
      </c>
      <c r="K72" s="8">
        <v>824.87755142857145</v>
      </c>
      <c r="Q72" s="9">
        <v>43925</v>
      </c>
      <c r="R72">
        <v>91.203703703703709</v>
      </c>
      <c r="S72">
        <v>73.703703703703709</v>
      </c>
    </row>
    <row r="73" spans="9:19" x14ac:dyDescent="0.3">
      <c r="I73" s="6">
        <v>43969</v>
      </c>
      <c r="J73" s="7">
        <v>1.9441690404195442</v>
      </c>
      <c r="K73" s="8">
        <v>794.63265428571424</v>
      </c>
      <c r="Q73" s="9">
        <v>43926</v>
      </c>
      <c r="R73">
        <v>91.203703703703709</v>
      </c>
      <c r="S73">
        <v>73.703703703703709</v>
      </c>
    </row>
    <row r="74" spans="9:19" x14ac:dyDescent="0.3">
      <c r="I74" s="6">
        <v>43970</v>
      </c>
      <c r="J74" s="7">
        <v>1.7818195957246437</v>
      </c>
      <c r="K74" s="8">
        <v>760.28571428571433</v>
      </c>
      <c r="Q74" s="9">
        <v>43927</v>
      </c>
      <c r="R74">
        <v>92.129629629629633</v>
      </c>
      <c r="S74">
        <v>73.703703703703709</v>
      </c>
    </row>
    <row r="75" spans="9:19" x14ac:dyDescent="0.3">
      <c r="I75" s="6">
        <v>43971</v>
      </c>
      <c r="J75" s="7">
        <v>1.6242893661098132</v>
      </c>
      <c r="K75" s="8">
        <v>722.93877571428573</v>
      </c>
      <c r="Q75" s="9">
        <v>43928</v>
      </c>
      <c r="R75">
        <v>92.129629629629633</v>
      </c>
      <c r="S75">
        <v>73.703703703703709</v>
      </c>
    </row>
    <row r="76" spans="9:19" x14ac:dyDescent="0.3">
      <c r="I76" s="6">
        <v>43972</v>
      </c>
      <c r="J76" s="7">
        <v>1.5146006233417844</v>
      </c>
      <c r="K76" s="8">
        <v>688.97959142857144</v>
      </c>
      <c r="Q76" s="9">
        <v>43929</v>
      </c>
      <c r="R76">
        <v>92.592592592592595</v>
      </c>
      <c r="S76">
        <v>74.629629629629633</v>
      </c>
    </row>
    <row r="77" spans="9:19" x14ac:dyDescent="0.3">
      <c r="I77" s="6">
        <v>43973</v>
      </c>
      <c r="J77" s="7">
        <v>1.4186946103981504</v>
      </c>
      <c r="K77" s="8">
        <v>657.8979585714286</v>
      </c>
      <c r="Q77" s="9">
        <v>43930</v>
      </c>
      <c r="R77">
        <v>92.592592592592595</v>
      </c>
      <c r="S77">
        <v>75.18518518518519</v>
      </c>
    </row>
    <row r="78" spans="9:19" x14ac:dyDescent="0.3">
      <c r="I78" s="6">
        <v>43974</v>
      </c>
      <c r="J78" s="7">
        <v>1.3381353138633592</v>
      </c>
      <c r="K78" s="8">
        <v>627.97959142857144</v>
      </c>
      <c r="Q78" s="9">
        <v>43931</v>
      </c>
      <c r="R78">
        <v>92.592592592592595</v>
      </c>
      <c r="S78">
        <v>75.370370370370381</v>
      </c>
    </row>
    <row r="79" spans="9:19" x14ac:dyDescent="0.3">
      <c r="I79" s="6">
        <v>43975</v>
      </c>
      <c r="J79" s="7">
        <v>1.2851696279129454</v>
      </c>
      <c r="K79" s="8">
        <v>599.28571428571433</v>
      </c>
      <c r="Q79" s="9">
        <v>43932</v>
      </c>
      <c r="R79">
        <v>92.592592592592595</v>
      </c>
      <c r="S79">
        <v>75.370370370370381</v>
      </c>
    </row>
    <row r="80" spans="9:19" x14ac:dyDescent="0.3">
      <c r="I80" s="6">
        <v>43976</v>
      </c>
      <c r="J80" s="7">
        <v>1.2286325441318195</v>
      </c>
      <c r="K80" s="8">
        <v>568.99999999999989</v>
      </c>
      <c r="Q80" s="9">
        <v>43933</v>
      </c>
      <c r="R80">
        <v>92.592592592592595</v>
      </c>
      <c r="S80">
        <v>75.925925925925924</v>
      </c>
    </row>
    <row r="81" spans="9:19" x14ac:dyDescent="0.3">
      <c r="I81" s="6">
        <v>43977</v>
      </c>
      <c r="J81" s="7">
        <v>1.2055240256224882</v>
      </c>
      <c r="K81" s="8">
        <v>546.34694000000002</v>
      </c>
      <c r="Q81" s="9">
        <v>43934</v>
      </c>
      <c r="R81">
        <v>92.592592592592595</v>
      </c>
      <c r="S81">
        <v>75.925925925925924</v>
      </c>
    </row>
    <row r="82" spans="9:19" x14ac:dyDescent="0.3">
      <c r="I82" s="6">
        <v>43978</v>
      </c>
      <c r="J82" s="7">
        <v>1.1789083354977163</v>
      </c>
      <c r="K82" s="8">
        <v>525.97959285714285</v>
      </c>
      <c r="Q82" s="9">
        <v>43935</v>
      </c>
      <c r="R82">
        <v>90.740740740740748</v>
      </c>
      <c r="S82">
        <v>73.888888888888886</v>
      </c>
    </row>
    <row r="83" spans="9:19" x14ac:dyDescent="0.3">
      <c r="I83" s="6">
        <v>43979</v>
      </c>
      <c r="J83" s="7">
        <v>1.1471921491915127</v>
      </c>
      <c r="K83" s="8">
        <v>507.73469571428569</v>
      </c>
      <c r="Q83" s="9">
        <v>43936</v>
      </c>
      <c r="R83">
        <v>90.740740740740748</v>
      </c>
      <c r="S83">
        <v>73.888888888888886</v>
      </c>
    </row>
    <row r="84" spans="9:19" x14ac:dyDescent="0.3">
      <c r="I84" s="6">
        <v>43980</v>
      </c>
      <c r="J84" s="7">
        <v>1.1335397501121356</v>
      </c>
      <c r="K84" s="8">
        <v>471.93877714285708</v>
      </c>
      <c r="Q84" s="9">
        <v>43937</v>
      </c>
      <c r="R84">
        <v>90.740740740740748</v>
      </c>
      <c r="S84">
        <v>74.259259259259252</v>
      </c>
    </row>
    <row r="85" spans="9:19" x14ac:dyDescent="0.3">
      <c r="I85" s="6">
        <v>43981</v>
      </c>
      <c r="J85" s="7">
        <v>1.1236767629691893</v>
      </c>
      <c r="K85" s="8">
        <v>439.44898000000001</v>
      </c>
      <c r="Q85" s="9">
        <v>43938</v>
      </c>
      <c r="R85">
        <v>90.740740740740748</v>
      </c>
      <c r="S85">
        <v>74.259259259259252</v>
      </c>
    </row>
    <row r="86" spans="9:19" x14ac:dyDescent="0.3">
      <c r="I86" s="6">
        <v>43982</v>
      </c>
      <c r="J86" s="7">
        <v>1.1222664456635523</v>
      </c>
      <c r="K86" s="8">
        <v>407.08163285714284</v>
      </c>
      <c r="Q86" s="9">
        <v>43939</v>
      </c>
      <c r="R86">
        <v>90.740740740740748</v>
      </c>
      <c r="S86">
        <v>74.259259259259252</v>
      </c>
    </row>
    <row r="87" spans="9:19" x14ac:dyDescent="0.3">
      <c r="I87" s="6">
        <v>43983</v>
      </c>
      <c r="J87" s="7">
        <v>1.139874696994928</v>
      </c>
      <c r="K87" s="8">
        <v>379.06122428571427</v>
      </c>
      <c r="Q87" s="9">
        <v>43940</v>
      </c>
      <c r="R87">
        <v>90.740740740740748</v>
      </c>
      <c r="S87">
        <v>74.259259259259252</v>
      </c>
    </row>
    <row r="88" spans="9:19" x14ac:dyDescent="0.3">
      <c r="I88" s="6">
        <v>43984</v>
      </c>
      <c r="J88" s="7">
        <v>1.1509992613281961</v>
      </c>
      <c r="K88" s="8">
        <v>342.38775428571432</v>
      </c>
      <c r="Q88" s="9">
        <v>43941</v>
      </c>
      <c r="R88">
        <v>90.740740740740748</v>
      </c>
      <c r="S88">
        <v>72.407407407407405</v>
      </c>
    </row>
    <row r="89" spans="9:19" x14ac:dyDescent="0.3">
      <c r="I89" s="6">
        <v>43985</v>
      </c>
      <c r="J89" s="7">
        <v>1.1652637311823084</v>
      </c>
      <c r="K89" s="8">
        <v>309.93877571428573</v>
      </c>
      <c r="Q89" s="9">
        <v>43942</v>
      </c>
      <c r="R89">
        <v>90.740740740740748</v>
      </c>
      <c r="S89">
        <v>72.407407407407405</v>
      </c>
    </row>
    <row r="90" spans="9:19" x14ac:dyDescent="0.3">
      <c r="I90" s="6">
        <v>43986</v>
      </c>
      <c r="J90" s="7">
        <v>1.1815938772791921</v>
      </c>
      <c r="K90" s="8">
        <v>278.81632571428565</v>
      </c>
      <c r="Q90" s="9">
        <v>43943</v>
      </c>
      <c r="R90">
        <v>90.740740740740748</v>
      </c>
      <c r="S90">
        <v>72.407407407407405</v>
      </c>
    </row>
    <row r="91" spans="9:19" x14ac:dyDescent="0.3">
      <c r="I91" s="6">
        <v>43987</v>
      </c>
      <c r="J91" s="7">
        <v>1.1535032606072517</v>
      </c>
      <c r="K91" s="8">
        <v>261.63265285714289</v>
      </c>
      <c r="Q91" s="9">
        <v>43944</v>
      </c>
      <c r="R91">
        <v>90.740740740740748</v>
      </c>
      <c r="S91">
        <v>71.851851851851862</v>
      </c>
    </row>
    <row r="92" spans="9:19" x14ac:dyDescent="0.3">
      <c r="I92" s="6">
        <v>43988</v>
      </c>
      <c r="J92" s="7">
        <v>1.1194590707516989</v>
      </c>
      <c r="K92" s="8">
        <v>246.28571428571428</v>
      </c>
      <c r="Q92" s="9">
        <v>43945</v>
      </c>
      <c r="R92">
        <v>90.740740740740748</v>
      </c>
      <c r="S92">
        <v>71.851851851851862</v>
      </c>
    </row>
    <row r="93" spans="9:19" x14ac:dyDescent="0.3">
      <c r="I93" s="6">
        <v>43989</v>
      </c>
      <c r="J93" s="7">
        <v>1.0708282912811773</v>
      </c>
      <c r="K93" s="8">
        <v>231.04081571428574</v>
      </c>
      <c r="Q93" s="9">
        <v>43946</v>
      </c>
      <c r="R93">
        <v>90.740740740740748</v>
      </c>
      <c r="S93">
        <v>71.851851851851862</v>
      </c>
    </row>
    <row r="94" spans="9:19" x14ac:dyDescent="0.3">
      <c r="I94" s="6">
        <v>43990</v>
      </c>
      <c r="J94" s="7">
        <v>1.0057881983128756</v>
      </c>
      <c r="K94" s="8">
        <v>214.46938714285716</v>
      </c>
      <c r="Q94" s="9">
        <v>43947</v>
      </c>
      <c r="R94">
        <v>90.740740740740748</v>
      </c>
      <c r="S94">
        <v>71.851851851851862</v>
      </c>
    </row>
    <row r="95" spans="9:19" x14ac:dyDescent="0.3">
      <c r="I95" s="6">
        <v>43991</v>
      </c>
      <c r="J95" s="7">
        <v>0.9512780037573918</v>
      </c>
      <c r="K95" s="8">
        <v>206.53061142857146</v>
      </c>
      <c r="Q95" s="9">
        <v>43948</v>
      </c>
      <c r="R95">
        <v>90.277777777777771</v>
      </c>
      <c r="S95">
        <v>71.481481481481495</v>
      </c>
    </row>
    <row r="96" spans="9:19" x14ac:dyDescent="0.3">
      <c r="I96" s="6">
        <v>43992</v>
      </c>
      <c r="J96" s="7">
        <v>0.91489216066002832</v>
      </c>
      <c r="K96" s="8">
        <v>199.59183571428571</v>
      </c>
      <c r="Q96" s="9">
        <v>43949</v>
      </c>
      <c r="R96">
        <v>90.277777777777771</v>
      </c>
      <c r="S96">
        <v>71.481481481481495</v>
      </c>
    </row>
    <row r="97" spans="9:19" x14ac:dyDescent="0.3">
      <c r="I97" s="6">
        <v>43993</v>
      </c>
      <c r="J97" s="7">
        <v>0.88601340634045012</v>
      </c>
      <c r="K97" s="8">
        <v>192.91836714285714</v>
      </c>
      <c r="Q97" s="9">
        <v>43950</v>
      </c>
      <c r="R97">
        <v>90.277777777777771</v>
      </c>
      <c r="S97">
        <v>71.481481481481495</v>
      </c>
    </row>
    <row r="98" spans="9:19" x14ac:dyDescent="0.3">
      <c r="I98" s="6">
        <v>43994</v>
      </c>
      <c r="J98" s="7">
        <v>0.88331352759815418</v>
      </c>
      <c r="K98" s="8">
        <v>185.95918285714285</v>
      </c>
      <c r="Q98" s="9">
        <v>43951</v>
      </c>
      <c r="R98">
        <v>90.277777777777771</v>
      </c>
      <c r="S98">
        <v>70.370370370370367</v>
      </c>
    </row>
    <row r="99" spans="9:19" x14ac:dyDescent="0.3">
      <c r="I99" s="6">
        <v>43995</v>
      </c>
      <c r="J99" s="7">
        <v>0.88355122715467593</v>
      </c>
      <c r="K99" s="8">
        <v>178.04081571428569</v>
      </c>
      <c r="Q99" s="9">
        <v>43952</v>
      </c>
      <c r="R99">
        <v>90.277777777777771</v>
      </c>
      <c r="S99">
        <v>70.18518518518519</v>
      </c>
    </row>
    <row r="100" spans="9:19" x14ac:dyDescent="0.3">
      <c r="I100" s="6">
        <v>43996</v>
      </c>
      <c r="J100" s="7">
        <v>0.89299437283925742</v>
      </c>
      <c r="K100" s="8">
        <v>171.55102000000002</v>
      </c>
      <c r="Q100" s="9">
        <v>43953</v>
      </c>
      <c r="R100">
        <v>89.81481481481481</v>
      </c>
      <c r="S100">
        <v>70.18518518518519</v>
      </c>
    </row>
    <row r="101" spans="9:19" x14ac:dyDescent="0.3">
      <c r="I101" s="6">
        <v>43997</v>
      </c>
      <c r="J101" s="7">
        <v>0.90854318429409564</v>
      </c>
      <c r="K101" s="8">
        <v>165.65306000000001</v>
      </c>
      <c r="Q101" s="9">
        <v>43954</v>
      </c>
      <c r="R101">
        <v>89.81481481481481</v>
      </c>
      <c r="S101">
        <v>70.18518518518519</v>
      </c>
    </row>
    <row r="102" spans="9:19" x14ac:dyDescent="0.3">
      <c r="I102" s="6">
        <v>43998</v>
      </c>
      <c r="J102" s="7">
        <v>0.91867993874614851</v>
      </c>
      <c r="K102" s="8">
        <v>157.08163142857143</v>
      </c>
      <c r="Q102" s="9">
        <v>43955</v>
      </c>
      <c r="R102">
        <v>89.351851851851848</v>
      </c>
      <c r="S102">
        <v>65.370370370370367</v>
      </c>
    </row>
    <row r="103" spans="9:19" x14ac:dyDescent="0.3">
      <c r="I103" s="6">
        <v>43999</v>
      </c>
      <c r="J103" s="7">
        <v>0.91236980085122632</v>
      </c>
      <c r="K103" s="8">
        <v>148.10204000000002</v>
      </c>
      <c r="Q103" s="9">
        <v>43956</v>
      </c>
      <c r="R103">
        <v>88.425925925925924</v>
      </c>
      <c r="S103">
        <v>65</v>
      </c>
    </row>
    <row r="104" spans="9:19" x14ac:dyDescent="0.3">
      <c r="I104" s="6">
        <v>44000</v>
      </c>
      <c r="J104" s="7">
        <v>0.90359869653609726</v>
      </c>
      <c r="K104" s="8">
        <v>139.99999857142856</v>
      </c>
      <c r="Q104" s="9">
        <v>43957</v>
      </c>
      <c r="R104">
        <v>88.425925925925924</v>
      </c>
      <c r="S104">
        <v>64.259259259259267</v>
      </c>
    </row>
    <row r="105" spans="9:19" x14ac:dyDescent="0.3">
      <c r="I105" s="6">
        <v>44001</v>
      </c>
      <c r="J105" s="7">
        <v>0.90085467138250419</v>
      </c>
      <c r="K105" s="8">
        <v>133.99999857142856</v>
      </c>
      <c r="Q105" s="9">
        <v>43958</v>
      </c>
      <c r="R105">
        <v>88.425925925925924</v>
      </c>
      <c r="S105">
        <v>64.259259259259267</v>
      </c>
    </row>
    <row r="106" spans="9:19" x14ac:dyDescent="0.3">
      <c r="I106" s="6">
        <v>44002</v>
      </c>
      <c r="J106" s="7">
        <v>0.89881195916483736</v>
      </c>
      <c r="K106" s="8">
        <v>128.95918285714285</v>
      </c>
      <c r="Q106" s="9">
        <v>43959</v>
      </c>
      <c r="R106">
        <v>88.425925925925924</v>
      </c>
      <c r="S106">
        <v>63.148148148148152</v>
      </c>
    </row>
    <row r="107" spans="9:19" x14ac:dyDescent="0.3">
      <c r="I107" s="6">
        <v>44003</v>
      </c>
      <c r="J107" s="7">
        <v>0.90247669046694934</v>
      </c>
      <c r="K107" s="8">
        <v>123.44897857142858</v>
      </c>
      <c r="Q107" s="9">
        <v>43960</v>
      </c>
      <c r="R107">
        <v>88.425925925925924</v>
      </c>
      <c r="S107">
        <v>63.148148148148152</v>
      </c>
    </row>
    <row r="108" spans="9:19" x14ac:dyDescent="0.3">
      <c r="I108" s="6">
        <v>44004</v>
      </c>
      <c r="J108" s="7">
        <v>0.90570129122234388</v>
      </c>
      <c r="K108" s="8">
        <v>118.18367285714285</v>
      </c>
      <c r="Q108" s="9">
        <v>43961</v>
      </c>
      <c r="R108">
        <v>88.425925925925924</v>
      </c>
      <c r="S108">
        <v>63.148148148148152</v>
      </c>
    </row>
    <row r="109" spans="9:19" x14ac:dyDescent="0.3">
      <c r="I109" s="6">
        <v>44005</v>
      </c>
      <c r="J109" s="7">
        <v>0.91104313705417017</v>
      </c>
      <c r="K109" s="8">
        <v>114.73469285714286</v>
      </c>
      <c r="Q109" s="9">
        <v>43962</v>
      </c>
      <c r="R109">
        <v>87.5</v>
      </c>
      <c r="S109">
        <v>57.037037037037038</v>
      </c>
    </row>
    <row r="110" spans="9:19" x14ac:dyDescent="0.3">
      <c r="I110" s="6">
        <v>44006</v>
      </c>
      <c r="J110" s="7">
        <v>0.92608728394600237</v>
      </c>
      <c r="K110" s="8">
        <v>110.40816157142856</v>
      </c>
      <c r="Q110" s="9">
        <v>43963</v>
      </c>
      <c r="R110">
        <v>86.574074074074076</v>
      </c>
      <c r="S110">
        <v>57.037037037037038</v>
      </c>
    </row>
    <row r="111" spans="9:19" x14ac:dyDescent="0.3">
      <c r="I111" s="6">
        <v>44007</v>
      </c>
      <c r="J111" s="7">
        <v>0.93771620345564932</v>
      </c>
      <c r="K111" s="8">
        <v>104.55101914285714</v>
      </c>
      <c r="Q111" s="9">
        <v>43964</v>
      </c>
      <c r="R111">
        <v>86.574074074074076</v>
      </c>
      <c r="S111">
        <v>57.037037037037038</v>
      </c>
    </row>
    <row r="112" spans="9:19" x14ac:dyDescent="0.3">
      <c r="I112" s="6">
        <v>44008</v>
      </c>
      <c r="J112" s="7">
        <v>0.93738692260107881</v>
      </c>
      <c r="K112" s="8">
        <v>98.020407142857138</v>
      </c>
      <c r="Q112" s="9">
        <v>43965</v>
      </c>
      <c r="R112">
        <v>85.648148148148152</v>
      </c>
      <c r="S112">
        <v>56.296296296296298</v>
      </c>
    </row>
    <row r="113" spans="9:19" x14ac:dyDescent="0.3">
      <c r="I113" s="6">
        <v>44009</v>
      </c>
      <c r="J113" s="7">
        <v>0.94943653415056029</v>
      </c>
      <c r="K113" s="8">
        <v>92.061222999999998</v>
      </c>
      <c r="Q113" s="9">
        <v>43966</v>
      </c>
      <c r="R113">
        <v>85.18518518518519</v>
      </c>
      <c r="S113">
        <v>55.555555555555557</v>
      </c>
    </row>
    <row r="114" spans="9:19" x14ac:dyDescent="0.3">
      <c r="I114" s="6">
        <v>44010</v>
      </c>
      <c r="J114" s="7">
        <v>0.9448182096561637</v>
      </c>
      <c r="K114" s="8">
        <v>86.163264428571424</v>
      </c>
      <c r="Q114" s="9">
        <v>43967</v>
      </c>
      <c r="R114">
        <v>84.722222222222229</v>
      </c>
      <c r="S114">
        <v>55.925925925925924</v>
      </c>
    </row>
    <row r="115" spans="9:19" x14ac:dyDescent="0.3">
      <c r="I115" s="6">
        <v>44011</v>
      </c>
      <c r="J115" s="7">
        <v>0.93432603908838907</v>
      </c>
      <c r="K115" s="8">
        <v>80.489795285714294</v>
      </c>
      <c r="Q115" s="9">
        <v>43968</v>
      </c>
      <c r="R115">
        <v>84.722222222222229</v>
      </c>
      <c r="S115">
        <v>55.925925925925924</v>
      </c>
    </row>
    <row r="116" spans="9:19" x14ac:dyDescent="0.3">
      <c r="I116" s="6">
        <v>44012</v>
      </c>
      <c r="J116" s="7">
        <v>0.92847985220499696</v>
      </c>
      <c r="K116" s="8">
        <v>74.897959142857161</v>
      </c>
      <c r="Q116" s="9">
        <v>43969</v>
      </c>
      <c r="R116">
        <v>83.333333333333343</v>
      </c>
      <c r="S116">
        <v>53.148148148148145</v>
      </c>
    </row>
    <row r="117" spans="9:19" x14ac:dyDescent="0.3">
      <c r="I117" s="6">
        <v>44013</v>
      </c>
      <c r="J117" s="7">
        <v>0.91549704165481538</v>
      </c>
      <c r="K117" s="8">
        <v>70.428571428571431</v>
      </c>
      <c r="Q117" s="9">
        <v>43970</v>
      </c>
      <c r="R117">
        <v>83.333333333333343</v>
      </c>
      <c r="S117">
        <v>53.148148148148145</v>
      </c>
    </row>
    <row r="118" spans="9:19" x14ac:dyDescent="0.3">
      <c r="I118" s="6">
        <v>44014</v>
      </c>
      <c r="J118" s="7">
        <v>0.90571560652450023</v>
      </c>
      <c r="K118" s="8">
        <v>69.22448971428571</v>
      </c>
      <c r="Q118" s="9">
        <v>43971</v>
      </c>
      <c r="R118">
        <v>83.333333333333343</v>
      </c>
      <c r="S118">
        <v>53.148148148148145</v>
      </c>
    </row>
    <row r="119" spans="9:19" x14ac:dyDescent="0.3">
      <c r="I119" s="6">
        <v>44015</v>
      </c>
      <c r="J119" s="7">
        <v>0.90762265250222773</v>
      </c>
      <c r="K119" s="8">
        <v>68.081632571428571</v>
      </c>
      <c r="Q119" s="9">
        <v>43972</v>
      </c>
      <c r="R119">
        <v>82.870370370370367</v>
      </c>
      <c r="S119">
        <v>51.851851851851848</v>
      </c>
    </row>
    <row r="120" spans="9:19" x14ac:dyDescent="0.3">
      <c r="I120" s="6">
        <v>44016</v>
      </c>
      <c r="J120" s="7">
        <v>0.88241271835239365</v>
      </c>
      <c r="K120" s="8">
        <v>66.673469428571437</v>
      </c>
      <c r="Q120" s="9">
        <v>43973</v>
      </c>
      <c r="R120">
        <v>82.870370370370367</v>
      </c>
      <c r="S120">
        <v>51.481481481481481</v>
      </c>
    </row>
    <row r="121" spans="9:19" x14ac:dyDescent="0.3">
      <c r="I121" s="6">
        <v>44017</v>
      </c>
      <c r="J121" s="7">
        <v>0.8665859537372691</v>
      </c>
      <c r="K121" s="8">
        <v>66.285714285714292</v>
      </c>
      <c r="Q121" s="9">
        <v>43974</v>
      </c>
      <c r="R121">
        <v>82.870370370370367</v>
      </c>
      <c r="S121">
        <v>51.481481481481481</v>
      </c>
    </row>
    <row r="122" spans="9:19" x14ac:dyDescent="0.3">
      <c r="I122" s="6">
        <v>44018</v>
      </c>
      <c r="J122" s="7">
        <v>0.86268985697165579</v>
      </c>
      <c r="K122" s="8">
        <v>65.816326428571429</v>
      </c>
      <c r="Q122" s="9">
        <v>43975</v>
      </c>
      <c r="R122">
        <v>82.870370370370367</v>
      </c>
      <c r="S122">
        <v>51.481481481481481</v>
      </c>
    </row>
    <row r="123" spans="9:19" x14ac:dyDescent="0.3">
      <c r="I123" s="6">
        <v>44019</v>
      </c>
      <c r="J123" s="7">
        <v>0.8527784487646024</v>
      </c>
      <c r="K123" s="8">
        <v>65.081632571428557</v>
      </c>
      <c r="Q123" s="9">
        <v>43976</v>
      </c>
      <c r="R123">
        <v>81.944444444444457</v>
      </c>
      <c r="S123">
        <v>50.74074074074074</v>
      </c>
    </row>
    <row r="124" spans="9:19" x14ac:dyDescent="0.3">
      <c r="I124" s="6">
        <v>44020</v>
      </c>
      <c r="J124" s="7">
        <v>0.84403055785097314</v>
      </c>
      <c r="K124" s="8">
        <v>64.346938714285713</v>
      </c>
      <c r="Q124" s="9">
        <v>43977</v>
      </c>
      <c r="R124">
        <v>81.944444444444457</v>
      </c>
      <c r="S124">
        <v>50.370370370370374</v>
      </c>
    </row>
    <row r="125" spans="9:19" x14ac:dyDescent="0.3">
      <c r="I125" s="6">
        <v>44021</v>
      </c>
      <c r="J125" s="7">
        <v>0.83358647589027046</v>
      </c>
      <c r="K125" s="8">
        <v>62.734693857142851</v>
      </c>
      <c r="Q125" s="9">
        <v>43978</v>
      </c>
      <c r="R125">
        <v>81.944444444444457</v>
      </c>
      <c r="S125">
        <v>50</v>
      </c>
    </row>
    <row r="126" spans="9:19" x14ac:dyDescent="0.3">
      <c r="I126" s="6">
        <v>44022</v>
      </c>
      <c r="J126" s="7">
        <v>0.82248545450255461</v>
      </c>
      <c r="K126" s="8">
        <v>60.755102000000001</v>
      </c>
      <c r="Q126" s="9">
        <v>43979</v>
      </c>
      <c r="R126">
        <v>81.944444444444457</v>
      </c>
      <c r="S126">
        <v>50</v>
      </c>
    </row>
    <row r="127" spans="9:19" x14ac:dyDescent="0.3">
      <c r="I127" s="6">
        <v>44023</v>
      </c>
      <c r="J127" s="7">
        <v>0.82727470670306658</v>
      </c>
      <c r="K127" s="8">
        <v>58.979591714285718</v>
      </c>
      <c r="Q127" s="9">
        <v>43980</v>
      </c>
      <c r="R127">
        <v>81.944444444444457</v>
      </c>
      <c r="S127">
        <v>48.888888888888879</v>
      </c>
    </row>
    <row r="128" spans="9:19" x14ac:dyDescent="0.3">
      <c r="I128" s="6">
        <v>44024</v>
      </c>
      <c r="J128" s="7">
        <v>0.83460692903068556</v>
      </c>
      <c r="K128" s="8">
        <v>56.734693857142858</v>
      </c>
      <c r="Q128" s="9">
        <v>43981</v>
      </c>
      <c r="R128">
        <v>81.944444444444457</v>
      </c>
      <c r="S128">
        <v>47.592592592592595</v>
      </c>
    </row>
    <row r="129" spans="9:19" x14ac:dyDescent="0.3">
      <c r="I129" s="6">
        <v>44025</v>
      </c>
      <c r="J129" s="7">
        <v>0.83958409308471871</v>
      </c>
      <c r="K129" s="8">
        <v>54.734693857142858</v>
      </c>
      <c r="Q129" s="9">
        <v>43982</v>
      </c>
      <c r="R129">
        <v>81.944444444444457</v>
      </c>
      <c r="S129">
        <v>47.592592592592595</v>
      </c>
    </row>
    <row r="130" spans="9:19" x14ac:dyDescent="0.3">
      <c r="I130" s="6">
        <v>44026</v>
      </c>
      <c r="J130" s="7">
        <v>0.85324532685930776</v>
      </c>
      <c r="K130" s="8">
        <v>52.938775428571425</v>
      </c>
      <c r="Q130" s="9">
        <v>43983</v>
      </c>
      <c r="R130">
        <v>78.240740740740748</v>
      </c>
      <c r="S130">
        <v>45.555555555555557</v>
      </c>
    </row>
    <row r="131" spans="9:19" x14ac:dyDescent="0.3">
      <c r="I131" s="6">
        <v>44027</v>
      </c>
      <c r="J131" s="7">
        <v>0.86815584814035529</v>
      </c>
      <c r="K131" s="8">
        <v>50.673469285714283</v>
      </c>
      <c r="Q131" s="9">
        <v>43984</v>
      </c>
      <c r="R131">
        <v>77.777777777777786</v>
      </c>
      <c r="S131">
        <v>44.44444444444445</v>
      </c>
    </row>
    <row r="132" spans="9:19" x14ac:dyDescent="0.3">
      <c r="I132" s="6">
        <v>44028</v>
      </c>
      <c r="J132" s="7">
        <v>0.88994868572718921</v>
      </c>
      <c r="K132" s="8">
        <v>49.489795857142859</v>
      </c>
      <c r="Q132" s="9">
        <v>43985</v>
      </c>
      <c r="R132">
        <v>74.537037037037038</v>
      </c>
      <c r="S132">
        <v>42.592592592592595</v>
      </c>
    </row>
    <row r="133" spans="9:19" x14ac:dyDescent="0.3">
      <c r="I133" s="6">
        <v>44029</v>
      </c>
      <c r="J133" s="7">
        <v>0.91114227673522075</v>
      </c>
      <c r="K133" s="8">
        <v>49.183673428571424</v>
      </c>
      <c r="Q133" s="9">
        <v>43986</v>
      </c>
      <c r="R133">
        <v>74.074074074074076</v>
      </c>
      <c r="S133">
        <v>42.592592592592595</v>
      </c>
    </row>
    <row r="134" spans="9:19" x14ac:dyDescent="0.3">
      <c r="I134" s="6">
        <v>44030</v>
      </c>
      <c r="J134" s="7">
        <v>0.93393552054169549</v>
      </c>
      <c r="K134" s="8">
        <v>48.89795914285714</v>
      </c>
      <c r="Q134" s="9">
        <v>43987</v>
      </c>
      <c r="R134">
        <v>73.611111111111114</v>
      </c>
      <c r="S134">
        <v>41.481481481481481</v>
      </c>
    </row>
    <row r="135" spans="9:19" x14ac:dyDescent="0.3">
      <c r="I135" s="6">
        <v>44031</v>
      </c>
      <c r="J135" s="7">
        <v>0.95437388840002724</v>
      </c>
      <c r="K135" s="8">
        <v>48.979591714285718</v>
      </c>
      <c r="Q135" s="9">
        <v>43988</v>
      </c>
      <c r="R135">
        <v>73.611111111111114</v>
      </c>
      <c r="S135">
        <v>41.481481481481481</v>
      </c>
    </row>
    <row r="136" spans="9:19" x14ac:dyDescent="0.3">
      <c r="I136" s="6">
        <v>44032</v>
      </c>
      <c r="J136" s="7">
        <v>0.98325900171937308</v>
      </c>
      <c r="K136" s="8">
        <v>48.816326428571422</v>
      </c>
      <c r="Q136" s="9">
        <v>43989</v>
      </c>
      <c r="R136">
        <v>73.611111111111114</v>
      </c>
      <c r="S136">
        <v>41.481481481481481</v>
      </c>
    </row>
    <row r="137" spans="9:19" x14ac:dyDescent="0.3">
      <c r="I137" s="6">
        <v>44033</v>
      </c>
      <c r="J137" s="7">
        <v>1.0078930163414392</v>
      </c>
      <c r="K137" s="8">
        <v>48.571428571428569</v>
      </c>
      <c r="Q137" s="9">
        <v>43990</v>
      </c>
      <c r="R137">
        <v>73.148148148148152</v>
      </c>
      <c r="S137">
        <v>38.148148148148145</v>
      </c>
    </row>
    <row r="138" spans="9:19" x14ac:dyDescent="0.3">
      <c r="I138" s="6">
        <v>44034</v>
      </c>
      <c r="J138" s="7">
        <v>1.0388306481250889</v>
      </c>
      <c r="K138" s="8">
        <v>49.163265285714282</v>
      </c>
      <c r="Q138" s="9">
        <v>43991</v>
      </c>
      <c r="R138">
        <v>72.685185185185176</v>
      </c>
      <c r="S138">
        <v>37.592592592592595</v>
      </c>
    </row>
    <row r="139" spans="9:19" x14ac:dyDescent="0.3">
      <c r="I139" s="6">
        <v>44035</v>
      </c>
      <c r="J139" s="7">
        <v>1.0736078456437126</v>
      </c>
      <c r="K139" s="8">
        <v>46.734693857142858</v>
      </c>
      <c r="Q139" s="9">
        <v>43992</v>
      </c>
      <c r="R139">
        <v>71.296296296296291</v>
      </c>
      <c r="S139">
        <v>37.037037037037038</v>
      </c>
    </row>
    <row r="140" spans="9:19" x14ac:dyDescent="0.3">
      <c r="I140" s="6">
        <v>44036</v>
      </c>
      <c r="J140" s="7">
        <v>1.116592427151055</v>
      </c>
      <c r="K140" s="8">
        <v>44.061224428571428</v>
      </c>
      <c r="Q140" s="9">
        <v>43993</v>
      </c>
      <c r="R140">
        <v>72.222222222222214</v>
      </c>
      <c r="S140">
        <v>36.481481481481481</v>
      </c>
    </row>
    <row r="141" spans="9:19" x14ac:dyDescent="0.3">
      <c r="I141" s="6">
        <v>44037</v>
      </c>
      <c r="J141" s="7">
        <v>1.1611070779543815</v>
      </c>
      <c r="K141" s="8">
        <v>41.612244857142855</v>
      </c>
      <c r="Q141" s="9">
        <v>43994</v>
      </c>
      <c r="R141">
        <v>72.222222222222214</v>
      </c>
      <c r="S141">
        <v>36.481481481481481</v>
      </c>
    </row>
    <row r="142" spans="9:19" x14ac:dyDescent="0.3">
      <c r="I142" s="6">
        <v>44038</v>
      </c>
      <c r="J142" s="7">
        <v>1.2066198554694743</v>
      </c>
      <c r="K142" s="8">
        <v>38.959183714285714</v>
      </c>
      <c r="Q142" s="9">
        <v>43995</v>
      </c>
      <c r="R142">
        <v>72.222222222222214</v>
      </c>
      <c r="S142">
        <v>36.481481481481481</v>
      </c>
    </row>
    <row r="143" spans="9:19" x14ac:dyDescent="0.3">
      <c r="I143" s="6">
        <v>44039</v>
      </c>
      <c r="J143" s="7">
        <v>1.2539229637023206</v>
      </c>
      <c r="K143" s="8">
        <v>36.530612285714291</v>
      </c>
      <c r="Q143" s="9">
        <v>43996</v>
      </c>
      <c r="R143">
        <v>72.222222222222214</v>
      </c>
      <c r="S143">
        <v>36.111111111111107</v>
      </c>
    </row>
    <row r="144" spans="9:19" x14ac:dyDescent="0.3">
      <c r="I144" s="6">
        <v>44040</v>
      </c>
      <c r="J144" s="7">
        <v>1.3013175367534144</v>
      </c>
      <c r="K144" s="8">
        <v>34.32653057142857</v>
      </c>
      <c r="Q144" s="9">
        <v>43997</v>
      </c>
      <c r="R144">
        <v>69.444444444444457</v>
      </c>
      <c r="S144">
        <v>35.370370370370374</v>
      </c>
    </row>
    <row r="145" spans="9:19" x14ac:dyDescent="0.3">
      <c r="I145" s="6">
        <v>44041</v>
      </c>
      <c r="J145" s="7">
        <v>1.3440332614457846</v>
      </c>
      <c r="K145" s="8">
        <v>32.408163285714288</v>
      </c>
      <c r="Q145" s="9">
        <v>43998</v>
      </c>
      <c r="R145">
        <v>69.444444444444457</v>
      </c>
      <c r="S145">
        <v>35.370370370370374</v>
      </c>
    </row>
    <row r="146" spans="9:19" x14ac:dyDescent="0.3">
      <c r="I146" s="6">
        <v>44042</v>
      </c>
      <c r="J146" s="7">
        <v>1.3810936155186182</v>
      </c>
      <c r="K146" s="8">
        <v>32.163265285714282</v>
      </c>
      <c r="Q146" s="9">
        <v>43999</v>
      </c>
      <c r="R146">
        <v>68.518518518518505</v>
      </c>
      <c r="S146">
        <v>33.703703703703702</v>
      </c>
    </row>
    <row r="147" spans="9:19" x14ac:dyDescent="0.3">
      <c r="I147" s="6">
        <v>44043</v>
      </c>
      <c r="J147" s="7">
        <v>1.4153737211196438</v>
      </c>
      <c r="K147" s="8">
        <v>31.734693857142855</v>
      </c>
      <c r="Q147" s="9">
        <v>44000</v>
      </c>
      <c r="R147">
        <v>68.518518518518505</v>
      </c>
      <c r="S147">
        <v>34.074074074074076</v>
      </c>
    </row>
    <row r="148" spans="9:19" x14ac:dyDescent="0.3">
      <c r="I148" s="6">
        <v>44044</v>
      </c>
      <c r="J148" s="7">
        <v>1.448368760434446</v>
      </c>
      <c r="K148" s="8">
        <v>31.32653057142857</v>
      </c>
      <c r="Q148" s="9">
        <v>44001</v>
      </c>
      <c r="R148">
        <v>68.518518518518505</v>
      </c>
      <c r="S148">
        <v>34.074074074074076</v>
      </c>
    </row>
    <row r="149" spans="9:19" x14ac:dyDescent="0.3">
      <c r="I149" s="6">
        <v>44045</v>
      </c>
      <c r="J149" s="7">
        <v>1.4828912916011812</v>
      </c>
      <c r="K149" s="8">
        <v>31.061224428571425</v>
      </c>
      <c r="Q149" s="9">
        <v>44002</v>
      </c>
      <c r="R149">
        <v>68.055555555555571</v>
      </c>
      <c r="S149">
        <v>34.074074074074076</v>
      </c>
    </row>
    <row r="150" spans="9:19" x14ac:dyDescent="0.3">
      <c r="I150" s="6">
        <v>44046</v>
      </c>
      <c r="J150" s="7">
        <v>1.5122736854138004</v>
      </c>
      <c r="K150" s="8">
        <v>31.693877571428573</v>
      </c>
      <c r="Q150" s="9">
        <v>44003</v>
      </c>
      <c r="R150">
        <v>67.129629629629633</v>
      </c>
      <c r="S150">
        <v>32.777777777777786</v>
      </c>
    </row>
    <row r="151" spans="9:19" x14ac:dyDescent="0.3">
      <c r="I151" s="6">
        <v>44047</v>
      </c>
      <c r="J151" s="7">
        <v>1.5629608749456336</v>
      </c>
      <c r="K151" s="8">
        <v>33.204081714285721</v>
      </c>
      <c r="Q151" s="9">
        <v>44004</v>
      </c>
      <c r="R151">
        <v>67.129629629629633</v>
      </c>
      <c r="S151">
        <v>31.296296296296301</v>
      </c>
    </row>
    <row r="152" spans="9:19" x14ac:dyDescent="0.3">
      <c r="I152" s="6">
        <v>44048</v>
      </c>
      <c r="J152" s="7">
        <v>1.623732371387792</v>
      </c>
      <c r="K152" s="8">
        <v>34.285714285714292</v>
      </c>
      <c r="Q152" s="9">
        <v>44005</v>
      </c>
      <c r="R152">
        <v>67.129629629629633</v>
      </c>
      <c r="S152">
        <v>31.296296296296301</v>
      </c>
    </row>
    <row r="153" spans="9:19" x14ac:dyDescent="0.3">
      <c r="I153" s="6">
        <v>44049</v>
      </c>
      <c r="J153" s="7">
        <v>1.6896222925634392</v>
      </c>
      <c r="K153" s="8">
        <v>35.469387714285716</v>
      </c>
      <c r="Q153" s="9">
        <v>44006</v>
      </c>
      <c r="R153">
        <v>66.203703703703709</v>
      </c>
      <c r="S153">
        <v>30.555555555555554</v>
      </c>
    </row>
    <row r="154" spans="9:19" x14ac:dyDescent="0.3">
      <c r="I154" s="6">
        <v>44050</v>
      </c>
      <c r="J154" s="7">
        <v>1.7560815968613492</v>
      </c>
      <c r="K154" s="8">
        <v>37.020408142857143</v>
      </c>
      <c r="Q154" s="9">
        <v>44007</v>
      </c>
      <c r="R154">
        <v>66.203703703703709</v>
      </c>
      <c r="S154">
        <v>31.481481481481481</v>
      </c>
    </row>
    <row r="155" spans="9:19" x14ac:dyDescent="0.3">
      <c r="I155" s="6">
        <v>44051</v>
      </c>
      <c r="J155" s="7">
        <v>1.8272993327953828</v>
      </c>
      <c r="K155" s="8">
        <v>38.714285714285715</v>
      </c>
      <c r="Q155" s="9">
        <v>44008</v>
      </c>
      <c r="R155">
        <v>62.037037037037038</v>
      </c>
      <c r="S155">
        <v>29.259259259259263</v>
      </c>
    </row>
    <row r="156" spans="9:19" x14ac:dyDescent="0.3">
      <c r="I156" s="6">
        <v>44052</v>
      </c>
      <c r="J156" s="7">
        <v>1.8972389901676272</v>
      </c>
      <c r="K156" s="8">
        <v>40.836734714285718</v>
      </c>
      <c r="Q156" s="9">
        <v>44009</v>
      </c>
      <c r="R156">
        <v>61.111111111111114</v>
      </c>
      <c r="S156">
        <v>27.777777777777779</v>
      </c>
    </row>
    <row r="157" spans="9:19" x14ac:dyDescent="0.3">
      <c r="I157" s="6">
        <v>44053</v>
      </c>
      <c r="J157" s="7">
        <v>1.959546199774417</v>
      </c>
      <c r="K157" s="8">
        <v>42.816326571428576</v>
      </c>
      <c r="Q157" s="9">
        <v>44010</v>
      </c>
      <c r="R157">
        <v>61.111111111111114</v>
      </c>
      <c r="S157">
        <v>27.777777777777779</v>
      </c>
    </row>
    <row r="158" spans="9:19" x14ac:dyDescent="0.3">
      <c r="I158" s="6">
        <v>44054</v>
      </c>
      <c r="J158" s="7">
        <v>1.9962624200288679</v>
      </c>
      <c r="K158" s="8">
        <v>43.306122428571427</v>
      </c>
      <c r="Q158" s="9">
        <v>44011</v>
      </c>
      <c r="R158">
        <v>60.648148148148152</v>
      </c>
      <c r="S158">
        <v>27.777777777777779</v>
      </c>
    </row>
    <row r="159" spans="9:19" x14ac:dyDescent="0.3">
      <c r="I159" s="6">
        <v>44055</v>
      </c>
      <c r="J159" s="7">
        <v>2.0265491928638535</v>
      </c>
      <c r="K159" s="8">
        <v>44.265306142857142</v>
      </c>
      <c r="Q159" s="9">
        <v>44012</v>
      </c>
      <c r="R159">
        <v>60.648148148148152</v>
      </c>
      <c r="S159">
        <v>27.777777777777779</v>
      </c>
    </row>
    <row r="160" spans="9:19" x14ac:dyDescent="0.3">
      <c r="I160" s="6">
        <v>44056</v>
      </c>
      <c r="J160" s="7">
        <v>2.0702416073180694</v>
      </c>
      <c r="K160" s="8">
        <v>46.061224571428568</v>
      </c>
      <c r="Q160" s="9">
        <v>44013</v>
      </c>
      <c r="R160">
        <v>57.870370370370374</v>
      </c>
      <c r="S160">
        <v>26.851851851851848</v>
      </c>
    </row>
    <row r="161" spans="9:19" x14ac:dyDescent="0.3">
      <c r="I161" s="6">
        <v>44057</v>
      </c>
      <c r="J161" s="7">
        <v>2.1131892436402113</v>
      </c>
      <c r="K161" s="8">
        <v>48.632653142857137</v>
      </c>
      <c r="Q161" s="9">
        <v>44014</v>
      </c>
      <c r="R161">
        <v>58.796296296296291</v>
      </c>
      <c r="S161">
        <v>26.851851851851848</v>
      </c>
    </row>
    <row r="162" spans="9:19" x14ac:dyDescent="0.3">
      <c r="I162" s="6">
        <v>44058</v>
      </c>
      <c r="J162" s="7">
        <v>2.1524012223366173</v>
      </c>
      <c r="K162" s="8">
        <v>51.061224571428568</v>
      </c>
      <c r="Q162" s="9">
        <v>44015</v>
      </c>
      <c r="R162">
        <v>58.796296296296291</v>
      </c>
      <c r="S162">
        <v>26.851851851851848</v>
      </c>
    </row>
    <row r="163" spans="9:19" x14ac:dyDescent="0.3">
      <c r="I163" s="6">
        <v>44059</v>
      </c>
      <c r="J163" s="7">
        <v>2.2072680827890117</v>
      </c>
      <c r="K163" s="8">
        <v>56.285714285714285</v>
      </c>
      <c r="Q163" s="9">
        <v>44016</v>
      </c>
      <c r="R163">
        <v>59.722222222222221</v>
      </c>
      <c r="S163">
        <v>28.333333333333332</v>
      </c>
    </row>
    <row r="164" spans="9:19" x14ac:dyDescent="0.3">
      <c r="I164" s="6">
        <v>44060</v>
      </c>
      <c r="J164" s="7">
        <v>2.2990893860021808</v>
      </c>
      <c r="K164" s="8">
        <v>60.020408142857143</v>
      </c>
      <c r="Q164" s="9">
        <v>44017</v>
      </c>
      <c r="R164">
        <v>59.722222222222221</v>
      </c>
      <c r="S164">
        <v>28.333333333333332</v>
      </c>
    </row>
    <row r="165" spans="9:19" x14ac:dyDescent="0.3">
      <c r="I165" s="6">
        <v>44061</v>
      </c>
      <c r="J165" s="7">
        <v>2.3656747044482529</v>
      </c>
      <c r="K165" s="8">
        <v>64.653061285714287</v>
      </c>
      <c r="Q165" s="9">
        <v>44018</v>
      </c>
      <c r="R165">
        <v>59.259259259259267</v>
      </c>
      <c r="S165">
        <v>28.333333333333332</v>
      </c>
    </row>
    <row r="166" spans="9:19" x14ac:dyDescent="0.3">
      <c r="I166" s="6">
        <v>44062</v>
      </c>
      <c r="J166" s="7">
        <v>2.4283360912926795</v>
      </c>
      <c r="K166" s="8">
        <v>71.857142999999994</v>
      </c>
      <c r="Q166" s="9">
        <v>44019</v>
      </c>
      <c r="R166">
        <v>58.796296296296291</v>
      </c>
      <c r="S166">
        <v>27.592592592592592</v>
      </c>
    </row>
    <row r="167" spans="9:19" x14ac:dyDescent="0.3">
      <c r="I167" s="6">
        <v>44063</v>
      </c>
      <c r="J167" s="7">
        <v>2.4595876430917429</v>
      </c>
      <c r="K167" s="8">
        <v>78.102041</v>
      </c>
      <c r="Q167" s="9">
        <v>44020</v>
      </c>
      <c r="R167">
        <v>58.796296296296291</v>
      </c>
      <c r="S167">
        <v>27.592592592592592</v>
      </c>
    </row>
    <row r="168" spans="9:19" x14ac:dyDescent="0.3">
      <c r="I168" s="6">
        <v>44064</v>
      </c>
      <c r="J168" s="7">
        <v>2.4922794498587941</v>
      </c>
      <c r="K168" s="8">
        <v>83.306122571428574</v>
      </c>
      <c r="Q168" s="9">
        <v>44021</v>
      </c>
      <c r="R168">
        <v>60.185185185185183</v>
      </c>
      <c r="S168">
        <v>27.592592592592592</v>
      </c>
    </row>
    <row r="169" spans="9:19" x14ac:dyDescent="0.3">
      <c r="I169" s="6">
        <v>44065</v>
      </c>
      <c r="J169" s="7">
        <v>2.5192821197289583</v>
      </c>
      <c r="K169" s="8">
        <v>88.734694000000005</v>
      </c>
      <c r="Q169" s="9">
        <v>44022</v>
      </c>
      <c r="R169">
        <v>58.796296296296291</v>
      </c>
      <c r="S169">
        <v>27.222222222222225</v>
      </c>
    </row>
    <row r="170" spans="9:19" x14ac:dyDescent="0.3">
      <c r="I170" s="6">
        <v>44066</v>
      </c>
      <c r="J170" s="7">
        <v>2.5253584079559235</v>
      </c>
      <c r="K170" s="8">
        <v>87.959183857142861</v>
      </c>
      <c r="Q170" s="9">
        <v>44023</v>
      </c>
      <c r="R170">
        <v>57.870370370370374</v>
      </c>
      <c r="S170">
        <v>27.222222222222225</v>
      </c>
    </row>
    <row r="171" spans="9:19" x14ac:dyDescent="0.3">
      <c r="I171" s="6">
        <v>44067</v>
      </c>
      <c r="J171" s="7">
        <v>2.5077405108628947</v>
      </c>
      <c r="K171" s="8">
        <v>88.000000142857147</v>
      </c>
      <c r="Q171" s="9">
        <v>44024</v>
      </c>
      <c r="R171">
        <v>57.407407407407405</v>
      </c>
      <c r="S171">
        <v>27.222222222222225</v>
      </c>
    </row>
    <row r="172" spans="9:19" x14ac:dyDescent="0.3">
      <c r="I172" s="6">
        <v>44068</v>
      </c>
      <c r="J172" s="7">
        <v>2.5242584294715149</v>
      </c>
      <c r="K172" s="8">
        <v>88.34693885714286</v>
      </c>
      <c r="Q172" s="9">
        <v>44025</v>
      </c>
      <c r="R172">
        <v>59.259259259259252</v>
      </c>
      <c r="S172">
        <v>27.222222222222225</v>
      </c>
    </row>
    <row r="173" spans="9:19" x14ac:dyDescent="0.3">
      <c r="I173" s="6">
        <v>44069</v>
      </c>
      <c r="J173" s="7">
        <v>2.5436398482880636</v>
      </c>
      <c r="K173" s="8">
        <v>83.836734714285726</v>
      </c>
      <c r="Q173" s="9">
        <v>44026</v>
      </c>
      <c r="R173">
        <v>59.259259259259252</v>
      </c>
      <c r="S173">
        <v>27.222222222222225</v>
      </c>
    </row>
    <row r="174" spans="9:19" x14ac:dyDescent="0.3">
      <c r="I174" s="6">
        <v>44070</v>
      </c>
      <c r="J174" s="7">
        <v>2.5809040821268776</v>
      </c>
      <c r="K174" s="8">
        <v>79.204081571428574</v>
      </c>
      <c r="Q174" s="9">
        <v>44027</v>
      </c>
      <c r="R174">
        <v>59.259259259259252</v>
      </c>
      <c r="S174">
        <v>28.333333333333332</v>
      </c>
    </row>
    <row r="175" spans="9:19" x14ac:dyDescent="0.3">
      <c r="I175" s="6">
        <v>44071</v>
      </c>
      <c r="J175" s="7">
        <v>2.6131635177009587</v>
      </c>
      <c r="K175" s="8">
        <v>74.816326571428576</v>
      </c>
      <c r="Q175" s="9">
        <v>44028</v>
      </c>
      <c r="R175">
        <v>58.796296296296291</v>
      </c>
      <c r="S175">
        <v>27.592592592592592</v>
      </c>
    </row>
    <row r="176" spans="9:19" x14ac:dyDescent="0.3">
      <c r="I176" s="6">
        <v>44072</v>
      </c>
      <c r="J176" s="7">
        <v>2.6522325469725079</v>
      </c>
      <c r="K176" s="8">
        <v>70</v>
      </c>
      <c r="Q176" s="9">
        <v>44029</v>
      </c>
      <c r="R176">
        <v>57.870370370370374</v>
      </c>
      <c r="S176">
        <v>27.592592592592592</v>
      </c>
    </row>
    <row r="177" spans="9:19" x14ac:dyDescent="0.3">
      <c r="I177" s="6">
        <v>44073</v>
      </c>
      <c r="J177" s="7">
        <v>2.7010401961531412</v>
      </c>
      <c r="K177" s="8">
        <v>68.102040714285707</v>
      </c>
      <c r="Q177" s="9">
        <v>44030</v>
      </c>
      <c r="R177">
        <v>57.870370370370374</v>
      </c>
      <c r="S177">
        <v>27.592592592592592</v>
      </c>
    </row>
    <row r="178" spans="9:19" x14ac:dyDescent="0.3">
      <c r="I178" s="6">
        <v>44074</v>
      </c>
      <c r="J178" s="7">
        <v>2.7461096275960855</v>
      </c>
      <c r="K178" s="8">
        <v>67.122448857142857</v>
      </c>
      <c r="Q178" s="9">
        <v>44031</v>
      </c>
      <c r="R178">
        <v>59.259259259259252</v>
      </c>
      <c r="S178">
        <v>27.592592592592592</v>
      </c>
    </row>
    <row r="179" spans="9:19" x14ac:dyDescent="0.3">
      <c r="I179" s="6">
        <v>44075</v>
      </c>
      <c r="J179" s="7">
        <v>2.7852764435646304</v>
      </c>
      <c r="K179" s="8">
        <v>65.8571427142857</v>
      </c>
      <c r="Q179" s="9">
        <v>44032</v>
      </c>
      <c r="R179">
        <v>59.722222222222221</v>
      </c>
      <c r="S179">
        <v>28.333333333333332</v>
      </c>
    </row>
    <row r="180" spans="9:19" x14ac:dyDescent="0.3">
      <c r="I180" s="6">
        <v>44076</v>
      </c>
      <c r="J180" s="7">
        <v>2.8265117773914614</v>
      </c>
      <c r="K180" s="8">
        <v>66.999999857142853</v>
      </c>
      <c r="Q180" s="9">
        <v>44033</v>
      </c>
      <c r="R180">
        <v>59.722222222222221</v>
      </c>
      <c r="S180">
        <v>28.333333333333332</v>
      </c>
    </row>
    <row r="181" spans="9:19" x14ac:dyDescent="0.3">
      <c r="I181" s="6">
        <v>44077</v>
      </c>
      <c r="J181" s="7">
        <v>2.8607382198515463</v>
      </c>
      <c r="K181" s="8">
        <v>68.999999857142853</v>
      </c>
      <c r="Q181" s="9">
        <v>44034</v>
      </c>
      <c r="R181">
        <v>59.722222222222221</v>
      </c>
      <c r="S181">
        <v>28.333333333333332</v>
      </c>
    </row>
    <row r="182" spans="9:19" x14ac:dyDescent="0.3">
      <c r="I182" s="6">
        <v>44078</v>
      </c>
      <c r="J182" s="7">
        <v>2.8911214009047734</v>
      </c>
      <c r="K182" s="8">
        <v>73.857142714285715</v>
      </c>
      <c r="Q182" s="9">
        <v>44035</v>
      </c>
      <c r="R182">
        <v>59.722222222222221</v>
      </c>
      <c r="S182">
        <v>28.333333333333332</v>
      </c>
    </row>
    <row r="183" spans="9:19" x14ac:dyDescent="0.3">
      <c r="I183" s="6">
        <v>44079</v>
      </c>
      <c r="J183" s="7">
        <v>2.9192164099205349</v>
      </c>
      <c r="K183" s="8">
        <v>78.408163142857148</v>
      </c>
      <c r="Q183" s="9">
        <v>44036</v>
      </c>
      <c r="R183">
        <v>59.722222222222221</v>
      </c>
      <c r="S183">
        <v>28.333333333333332</v>
      </c>
    </row>
    <row r="184" spans="9:19" x14ac:dyDescent="0.3">
      <c r="I184" s="6">
        <v>44080</v>
      </c>
      <c r="J184" s="7">
        <v>2.9539151343081964</v>
      </c>
      <c r="K184" s="8">
        <v>83.408163142857134</v>
      </c>
      <c r="Q184" s="9">
        <v>44037</v>
      </c>
      <c r="R184">
        <v>59.722222222222221</v>
      </c>
      <c r="S184">
        <v>28.333333333333332</v>
      </c>
    </row>
    <row r="185" spans="9:19" x14ac:dyDescent="0.3">
      <c r="I185" s="6">
        <v>44081</v>
      </c>
      <c r="J185" s="7">
        <v>2.9876371061464893</v>
      </c>
      <c r="K185" s="8">
        <v>87.857142142857128</v>
      </c>
      <c r="Q185" s="9">
        <v>44038</v>
      </c>
      <c r="R185">
        <v>59.722222222222221</v>
      </c>
      <c r="S185">
        <v>28.333333333333332</v>
      </c>
    </row>
    <row r="186" spans="9:19" x14ac:dyDescent="0.3">
      <c r="I186" s="6">
        <v>44082</v>
      </c>
      <c r="J186" s="7">
        <v>3.0183179463648808</v>
      </c>
      <c r="K186" s="8">
        <v>92.673468714285718</v>
      </c>
      <c r="Q186" s="9">
        <v>44039</v>
      </c>
      <c r="R186">
        <v>59.722222222222221</v>
      </c>
      <c r="S186">
        <v>27.037037037037038</v>
      </c>
    </row>
    <row r="187" spans="9:19" x14ac:dyDescent="0.3">
      <c r="I187" s="6">
        <v>44083</v>
      </c>
      <c r="J187" s="7">
        <v>3.044906448403264</v>
      </c>
      <c r="K187" s="8">
        <v>97.04081585714286</v>
      </c>
      <c r="Q187" s="9">
        <v>44040</v>
      </c>
      <c r="R187">
        <v>59.722222222222221</v>
      </c>
      <c r="S187">
        <v>26.481481481481477</v>
      </c>
    </row>
    <row r="188" spans="9:19" x14ac:dyDescent="0.3">
      <c r="I188" s="6">
        <v>44084</v>
      </c>
      <c r="J188" s="7">
        <v>3.0751349762447737</v>
      </c>
      <c r="K188" s="8">
        <v>101.63265242857143</v>
      </c>
      <c r="Q188" s="9">
        <v>44041</v>
      </c>
      <c r="R188">
        <v>60.185185185185183</v>
      </c>
      <c r="S188">
        <v>27.592592592592595</v>
      </c>
    </row>
    <row r="189" spans="9:19" x14ac:dyDescent="0.3">
      <c r="I189" s="6">
        <v>44085</v>
      </c>
      <c r="J189" s="7">
        <v>3.119065127930897</v>
      </c>
      <c r="K189" s="8">
        <v>100.87755028571429</v>
      </c>
      <c r="Q189" s="9">
        <v>44042</v>
      </c>
      <c r="R189">
        <v>60.185185185185183</v>
      </c>
      <c r="S189">
        <v>27.592592592592595</v>
      </c>
    </row>
    <row r="190" spans="9:19" x14ac:dyDescent="0.3">
      <c r="I190" s="6">
        <v>44086</v>
      </c>
      <c r="J190" s="7">
        <v>3.1694896467788496</v>
      </c>
      <c r="K190" s="8">
        <v>102.40816214285714</v>
      </c>
      <c r="Q190" s="9">
        <v>44043</v>
      </c>
      <c r="R190">
        <v>60.648148148148152</v>
      </c>
      <c r="S190">
        <v>27.592592592592595</v>
      </c>
    </row>
    <row r="191" spans="9:19" x14ac:dyDescent="0.3">
      <c r="I191" s="6">
        <v>44087</v>
      </c>
      <c r="J191" s="7">
        <v>3.2175304185581908</v>
      </c>
      <c r="K191" s="8">
        <v>103.5714277142857</v>
      </c>
      <c r="Q191" s="9">
        <v>44044</v>
      </c>
      <c r="R191">
        <v>58.333333333333336</v>
      </c>
      <c r="S191">
        <v>27.592592592592595</v>
      </c>
    </row>
    <row r="192" spans="9:19" x14ac:dyDescent="0.3">
      <c r="I192" s="6">
        <v>44088</v>
      </c>
      <c r="J192" s="7">
        <v>3.2608198699453035</v>
      </c>
      <c r="K192" s="8">
        <v>104.5714277142857</v>
      </c>
      <c r="Q192" s="9">
        <v>44045</v>
      </c>
      <c r="R192">
        <v>58.333333333333336</v>
      </c>
      <c r="S192">
        <v>27.592592592592595</v>
      </c>
    </row>
    <row r="193" spans="9:19" x14ac:dyDescent="0.3">
      <c r="I193" s="6">
        <v>44089</v>
      </c>
      <c r="J193" s="7">
        <v>3.3163319379491361</v>
      </c>
      <c r="K193" s="8">
        <v>106.83673342857142</v>
      </c>
      <c r="Q193" s="9">
        <v>44046</v>
      </c>
      <c r="R193">
        <v>58.333333333333336</v>
      </c>
      <c r="S193">
        <v>27.592592592592595</v>
      </c>
    </row>
    <row r="194" spans="9:19" x14ac:dyDescent="0.3">
      <c r="I194" s="6">
        <v>44090</v>
      </c>
      <c r="J194" s="7">
        <v>3.3863723020925107</v>
      </c>
      <c r="K194" s="8">
        <v>113.59183485714286</v>
      </c>
      <c r="Q194" s="9">
        <v>44047</v>
      </c>
      <c r="R194">
        <v>58.333333333333336</v>
      </c>
      <c r="S194">
        <v>27.592592592592595</v>
      </c>
    </row>
    <row r="195" spans="9:19" x14ac:dyDescent="0.3">
      <c r="I195" s="6">
        <v>44091</v>
      </c>
      <c r="J195" s="7">
        <v>3.4619607394325493</v>
      </c>
      <c r="K195" s="8">
        <v>121.59183485714286</v>
      </c>
      <c r="Q195" s="9">
        <v>44048</v>
      </c>
      <c r="R195">
        <v>58.333333333333336</v>
      </c>
      <c r="S195">
        <v>27.592592592592595</v>
      </c>
    </row>
    <row r="196" spans="9:19" x14ac:dyDescent="0.3">
      <c r="I196" s="6">
        <v>44092</v>
      </c>
      <c r="J196" s="7">
        <v>3.5403771895899849</v>
      </c>
      <c r="K196" s="8">
        <v>134.02040571428572</v>
      </c>
      <c r="Q196" s="9">
        <v>44049</v>
      </c>
      <c r="R196">
        <v>58.333333333333336</v>
      </c>
      <c r="S196">
        <v>27.592592592592595</v>
      </c>
    </row>
    <row r="197" spans="9:19" x14ac:dyDescent="0.3">
      <c r="I197" s="6">
        <v>44093</v>
      </c>
      <c r="J197" s="7">
        <v>3.6261311530785414</v>
      </c>
      <c r="K197" s="8">
        <v>146.46938571428569</v>
      </c>
      <c r="Q197" s="9">
        <v>44050</v>
      </c>
      <c r="R197">
        <v>58.333333333333336</v>
      </c>
      <c r="S197">
        <v>28.518518518518519</v>
      </c>
    </row>
    <row r="198" spans="9:19" x14ac:dyDescent="0.3">
      <c r="I198" s="6">
        <v>44094</v>
      </c>
      <c r="J198" s="7">
        <v>3.7164219580905247</v>
      </c>
      <c r="K198" s="8">
        <v>159.61224285714289</v>
      </c>
      <c r="Q198" s="9">
        <v>44051</v>
      </c>
      <c r="R198">
        <v>58.796296296296291</v>
      </c>
      <c r="S198">
        <v>31.111111111111107</v>
      </c>
    </row>
    <row r="199" spans="9:19" x14ac:dyDescent="0.3">
      <c r="I199" s="6">
        <v>44095</v>
      </c>
      <c r="J199" s="7">
        <v>3.829090766444577</v>
      </c>
      <c r="K199" s="8">
        <v>174.42856999999998</v>
      </c>
      <c r="Q199" s="9">
        <v>44052</v>
      </c>
      <c r="R199">
        <v>58.796296296296291</v>
      </c>
      <c r="S199">
        <v>31.666666666666664</v>
      </c>
    </row>
    <row r="200" spans="9:19" x14ac:dyDescent="0.3">
      <c r="I200" s="6">
        <v>44096</v>
      </c>
      <c r="J200" s="7">
        <v>3.9384876750627318</v>
      </c>
      <c r="K200" s="8">
        <v>189.55102000000002</v>
      </c>
      <c r="Q200" s="9">
        <v>44053</v>
      </c>
      <c r="R200">
        <v>58.796296296296291</v>
      </c>
      <c r="S200">
        <v>31.296296296296294</v>
      </c>
    </row>
    <row r="201" spans="9:19" x14ac:dyDescent="0.3">
      <c r="I201" s="6">
        <v>44097</v>
      </c>
      <c r="J201" s="7">
        <v>4.0462627150404371</v>
      </c>
      <c r="K201" s="8">
        <v>199.14285714285714</v>
      </c>
      <c r="Q201" s="9">
        <v>44054</v>
      </c>
      <c r="R201">
        <v>58.796296296296291</v>
      </c>
      <c r="S201">
        <v>31.296296296296294</v>
      </c>
    </row>
    <row r="202" spans="9:19" x14ac:dyDescent="0.3">
      <c r="I202" s="6">
        <v>44098</v>
      </c>
      <c r="J202" s="7">
        <v>4.1575424473007878</v>
      </c>
      <c r="K202" s="8">
        <v>205.9387757142857</v>
      </c>
      <c r="Q202" s="9">
        <v>44055</v>
      </c>
      <c r="R202">
        <v>59.259259259259252</v>
      </c>
      <c r="S202">
        <v>30.185185185185187</v>
      </c>
    </row>
    <row r="203" spans="9:19" x14ac:dyDescent="0.3">
      <c r="I203" s="6">
        <v>44099</v>
      </c>
      <c r="J203" s="7">
        <v>4.268842490594416</v>
      </c>
      <c r="K203" s="8">
        <v>212.02040857142856</v>
      </c>
      <c r="Q203" s="9">
        <v>44056</v>
      </c>
      <c r="R203">
        <v>61.111111111111107</v>
      </c>
      <c r="S203">
        <v>30.185185185185187</v>
      </c>
    </row>
    <row r="204" spans="9:19" x14ac:dyDescent="0.3">
      <c r="I204" s="6">
        <v>44100</v>
      </c>
      <c r="J204" s="7">
        <v>4.3743939119235433</v>
      </c>
      <c r="K204" s="8">
        <v>216.53061285714284</v>
      </c>
      <c r="Q204" s="9">
        <v>44057</v>
      </c>
      <c r="R204">
        <v>60.648148148148152</v>
      </c>
      <c r="S204">
        <v>30.555555555555554</v>
      </c>
    </row>
    <row r="205" spans="9:19" x14ac:dyDescent="0.3">
      <c r="I205" s="6">
        <v>44101</v>
      </c>
      <c r="J205" s="7">
        <v>4.4734337099769945</v>
      </c>
      <c r="K205" s="8">
        <v>221.5510214285714</v>
      </c>
      <c r="Q205" s="9">
        <v>44058</v>
      </c>
      <c r="R205">
        <v>60.648148148148152</v>
      </c>
      <c r="S205">
        <v>30.555555555555554</v>
      </c>
    </row>
    <row r="206" spans="9:19" x14ac:dyDescent="0.3">
      <c r="I206" s="6">
        <v>44102</v>
      </c>
      <c r="J206" s="7">
        <v>4.5555697440098779</v>
      </c>
      <c r="K206" s="8">
        <v>225.36734857142852</v>
      </c>
      <c r="Q206" s="9">
        <v>44059</v>
      </c>
      <c r="R206">
        <v>61.111111111111114</v>
      </c>
      <c r="S206">
        <v>30</v>
      </c>
    </row>
    <row r="207" spans="9:19" x14ac:dyDescent="0.3">
      <c r="I207" s="6">
        <v>44103</v>
      </c>
      <c r="J207" s="7">
        <v>4.6340577105142371</v>
      </c>
      <c r="K207" s="8">
        <v>226.91836857142854</v>
      </c>
      <c r="Q207" s="9">
        <v>44060</v>
      </c>
      <c r="R207">
        <v>60.185185185185176</v>
      </c>
      <c r="S207">
        <v>30</v>
      </c>
    </row>
    <row r="208" spans="9:19" x14ac:dyDescent="0.3">
      <c r="I208" s="6">
        <v>44104</v>
      </c>
      <c r="J208" s="7">
        <v>4.6961486767976846</v>
      </c>
      <c r="K208" s="8">
        <v>231.3265314285714</v>
      </c>
      <c r="Q208" s="9">
        <v>44061</v>
      </c>
      <c r="R208">
        <v>63.888888888888886</v>
      </c>
      <c r="S208">
        <v>30</v>
      </c>
    </row>
    <row r="209" spans="9:19" x14ac:dyDescent="0.3">
      <c r="I209" s="6">
        <v>44105</v>
      </c>
      <c r="J209" s="7">
        <v>4.7501351728967807</v>
      </c>
      <c r="K209" s="8">
        <v>238.77551142857143</v>
      </c>
      <c r="Q209" s="9">
        <v>44062</v>
      </c>
      <c r="R209">
        <v>63.888888888888886</v>
      </c>
      <c r="S209">
        <v>30</v>
      </c>
    </row>
    <row r="210" spans="9:19" x14ac:dyDescent="0.3">
      <c r="I210" s="6">
        <v>44106</v>
      </c>
      <c r="J210" s="7">
        <v>4.7909251383826827</v>
      </c>
      <c r="K210" s="8">
        <v>244.97959285714282</v>
      </c>
      <c r="Q210" s="9">
        <v>44063</v>
      </c>
      <c r="R210">
        <v>63.888888888888886</v>
      </c>
      <c r="S210">
        <v>30</v>
      </c>
    </row>
    <row r="211" spans="9:19" x14ac:dyDescent="0.3">
      <c r="I211" s="6">
        <v>44107</v>
      </c>
      <c r="J211" s="7">
        <v>4.8232759279635804</v>
      </c>
      <c r="K211" s="8">
        <v>251.06122571428568</v>
      </c>
      <c r="Q211" s="9">
        <v>44064</v>
      </c>
      <c r="R211">
        <v>64.81481481481481</v>
      </c>
      <c r="S211">
        <v>30</v>
      </c>
    </row>
    <row r="212" spans="9:19" x14ac:dyDescent="0.3">
      <c r="I212" s="6">
        <v>44108</v>
      </c>
      <c r="J212" s="7">
        <v>4.8708780192852092</v>
      </c>
      <c r="K212" s="8">
        <v>256.26530714285713</v>
      </c>
      <c r="Q212" s="9">
        <v>44065</v>
      </c>
      <c r="R212">
        <v>65.277777777777786</v>
      </c>
      <c r="S212">
        <v>30</v>
      </c>
    </row>
    <row r="213" spans="9:19" x14ac:dyDescent="0.3">
      <c r="I213" s="6">
        <v>44109</v>
      </c>
      <c r="J213" s="7">
        <v>4.8910868105942367</v>
      </c>
      <c r="K213" s="8">
        <v>259.97959285714285</v>
      </c>
      <c r="Q213" s="9">
        <v>44066</v>
      </c>
      <c r="R213">
        <v>65.277777777777786</v>
      </c>
      <c r="S213">
        <v>30</v>
      </c>
    </row>
    <row r="214" spans="9:19" x14ac:dyDescent="0.3">
      <c r="I214" s="6">
        <v>44110</v>
      </c>
      <c r="J214" s="7">
        <v>4.934320834200169</v>
      </c>
      <c r="K214" s="8">
        <v>265.26530714285713</v>
      </c>
      <c r="Q214" s="9">
        <v>44067</v>
      </c>
      <c r="R214">
        <v>65.740740740740748</v>
      </c>
      <c r="S214">
        <v>30</v>
      </c>
    </row>
    <row r="215" spans="9:19" x14ac:dyDescent="0.3">
      <c r="I215" s="6">
        <v>44111</v>
      </c>
      <c r="J215" s="7">
        <v>4.9942804259019073</v>
      </c>
      <c r="K215" s="8">
        <v>267.24489999999997</v>
      </c>
      <c r="Q215" s="9">
        <v>44068</v>
      </c>
      <c r="R215">
        <v>65.740740740740748</v>
      </c>
      <c r="S215">
        <v>29.259259259259256</v>
      </c>
    </row>
    <row r="216" spans="9:19" x14ac:dyDescent="0.3">
      <c r="I216" s="6">
        <v>44112</v>
      </c>
      <c r="J216" s="7">
        <v>5.0875098522898305</v>
      </c>
      <c r="K216" s="8">
        <v>267.32653285714281</v>
      </c>
      <c r="Q216" s="9">
        <v>44069</v>
      </c>
      <c r="R216">
        <v>65.740740740740748</v>
      </c>
      <c r="S216">
        <v>29.259259259259256</v>
      </c>
    </row>
    <row r="217" spans="9:19" x14ac:dyDescent="0.3">
      <c r="I217" s="6">
        <v>44113</v>
      </c>
      <c r="J217" s="7">
        <v>5.2074454959018484</v>
      </c>
      <c r="K217" s="8">
        <v>270.67347285714283</v>
      </c>
      <c r="Q217" s="9">
        <v>44070</v>
      </c>
      <c r="R217">
        <v>65.740740740740748</v>
      </c>
      <c r="S217">
        <v>28.518518518518519</v>
      </c>
    </row>
    <row r="218" spans="9:19" x14ac:dyDescent="0.3">
      <c r="I218" s="6">
        <v>44114</v>
      </c>
      <c r="J218" s="7">
        <v>5.368328152448635</v>
      </c>
      <c r="K218" s="8">
        <v>273.69387999999998</v>
      </c>
      <c r="Q218" s="9">
        <v>44071</v>
      </c>
      <c r="R218">
        <v>65.740740740740748</v>
      </c>
      <c r="S218">
        <v>28.518518518518519</v>
      </c>
    </row>
    <row r="219" spans="9:19" x14ac:dyDescent="0.3">
      <c r="I219" s="6">
        <v>44115</v>
      </c>
      <c r="J219" s="7">
        <v>5.5573827807227545</v>
      </c>
      <c r="K219" s="8">
        <v>276.6326557142857</v>
      </c>
      <c r="Q219" s="9">
        <v>44072</v>
      </c>
      <c r="R219">
        <v>65.740740740740748</v>
      </c>
      <c r="S219">
        <v>28.518518518518519</v>
      </c>
    </row>
    <row r="220" spans="9:19" x14ac:dyDescent="0.3">
      <c r="I220" s="6">
        <v>44116</v>
      </c>
      <c r="J220" s="7">
        <v>5.8295355452123845</v>
      </c>
      <c r="K220" s="8">
        <v>283.04081857142859</v>
      </c>
      <c r="Q220" s="9">
        <v>44073</v>
      </c>
      <c r="R220">
        <v>65.740740740740748</v>
      </c>
      <c r="S220">
        <v>28.518518518518519</v>
      </c>
    </row>
    <row r="221" spans="9:19" x14ac:dyDescent="0.3">
      <c r="I221" s="6">
        <v>44117</v>
      </c>
      <c r="J221" s="7">
        <v>6.0728953783432837</v>
      </c>
      <c r="K221" s="8">
        <v>285.61224714285714</v>
      </c>
      <c r="Q221" s="9">
        <v>44074</v>
      </c>
      <c r="R221">
        <v>65.740740740740748</v>
      </c>
      <c r="S221">
        <v>28.518518518518519</v>
      </c>
    </row>
    <row r="222" spans="9:19" x14ac:dyDescent="0.3">
      <c r="I222" s="6">
        <v>44118</v>
      </c>
      <c r="J222" s="7">
        <v>6.3312407374260014</v>
      </c>
      <c r="K222" s="8">
        <v>294.61224714285714</v>
      </c>
      <c r="Q222" s="9">
        <v>44075</v>
      </c>
      <c r="R222">
        <v>65.277777777777786</v>
      </c>
      <c r="S222">
        <v>28.518518518518519</v>
      </c>
    </row>
    <row r="223" spans="9:19" x14ac:dyDescent="0.3">
      <c r="I223" s="6">
        <v>44119</v>
      </c>
      <c r="J223" s="7">
        <v>6.5777503224994716</v>
      </c>
      <c r="K223" s="8">
        <v>305.20408285714291</v>
      </c>
      <c r="Q223" s="9">
        <v>44076</v>
      </c>
      <c r="R223">
        <v>65.277777777777786</v>
      </c>
      <c r="S223">
        <v>28.148148148148149</v>
      </c>
    </row>
    <row r="224" spans="9:19" x14ac:dyDescent="0.3">
      <c r="I224" s="6">
        <v>44120</v>
      </c>
      <c r="J224" s="7">
        <v>6.8449154985343474</v>
      </c>
      <c r="K224" s="8">
        <v>314.81632714285712</v>
      </c>
      <c r="Q224" s="9">
        <v>44077</v>
      </c>
      <c r="R224">
        <v>66.203703703703709</v>
      </c>
      <c r="S224">
        <v>28.148148148148149</v>
      </c>
    </row>
    <row r="225" spans="9:19" x14ac:dyDescent="0.3">
      <c r="I225" s="6">
        <v>44121</v>
      </c>
      <c r="J225" s="7">
        <v>7.1015149108420186</v>
      </c>
      <c r="K225" s="8">
        <v>327.71428714285719</v>
      </c>
      <c r="Q225" s="9">
        <v>44078</v>
      </c>
      <c r="R225">
        <v>66.203703703703709</v>
      </c>
      <c r="S225">
        <v>27.037037037037042</v>
      </c>
    </row>
    <row r="226" spans="9:19" x14ac:dyDescent="0.3">
      <c r="I226" s="6">
        <v>44122</v>
      </c>
      <c r="J226" s="7">
        <v>7.3342288621091338</v>
      </c>
      <c r="K226" s="8">
        <v>342.30612285714284</v>
      </c>
      <c r="Q226" s="9">
        <v>44079</v>
      </c>
      <c r="R226">
        <v>66.203703703703709</v>
      </c>
      <c r="S226">
        <v>27.037037037037042</v>
      </c>
    </row>
    <row r="227" spans="9:19" x14ac:dyDescent="0.3">
      <c r="I227" s="6">
        <v>44123</v>
      </c>
      <c r="J227" s="7">
        <v>7.5622488110729202</v>
      </c>
      <c r="K227" s="8">
        <v>356.87755142857139</v>
      </c>
      <c r="Q227" s="9">
        <v>44080</v>
      </c>
      <c r="R227">
        <v>66.666666666666657</v>
      </c>
      <c r="S227">
        <v>27.037037037037042</v>
      </c>
    </row>
    <row r="228" spans="9:19" x14ac:dyDescent="0.3">
      <c r="I228" s="6">
        <v>44124</v>
      </c>
      <c r="J228" s="7">
        <v>7.8237246829166152</v>
      </c>
      <c r="K228" s="8">
        <v>379.42857142857144</v>
      </c>
      <c r="Q228" s="9">
        <v>44081</v>
      </c>
      <c r="R228">
        <v>66.666666666666657</v>
      </c>
      <c r="S228">
        <v>27.037037037037042</v>
      </c>
    </row>
    <row r="229" spans="9:19" x14ac:dyDescent="0.3">
      <c r="I229" s="6">
        <v>44125</v>
      </c>
      <c r="J229" s="7">
        <v>8.0930639697763631</v>
      </c>
      <c r="K229" s="8">
        <v>401.12244857142861</v>
      </c>
      <c r="Q229" s="9">
        <v>44082</v>
      </c>
      <c r="R229">
        <v>66.666666666666657</v>
      </c>
      <c r="S229">
        <v>28.518518518518519</v>
      </c>
    </row>
    <row r="230" spans="9:19" x14ac:dyDescent="0.3">
      <c r="I230" s="6">
        <v>44126</v>
      </c>
      <c r="J230" s="7">
        <v>8.380703982520501</v>
      </c>
      <c r="K230" s="8">
        <v>425.02040857142856</v>
      </c>
      <c r="Q230" s="9">
        <v>44083</v>
      </c>
      <c r="R230">
        <v>66.666666666666657</v>
      </c>
      <c r="S230">
        <v>28.518518518518519</v>
      </c>
    </row>
    <row r="231" spans="9:19" x14ac:dyDescent="0.3">
      <c r="I231" s="6">
        <v>44127</v>
      </c>
      <c r="J231" s="7">
        <v>8.6670492576274025</v>
      </c>
      <c r="K231" s="8">
        <v>451.48979571428572</v>
      </c>
      <c r="Q231" s="9">
        <v>44084</v>
      </c>
      <c r="R231">
        <v>66.666666666666657</v>
      </c>
      <c r="S231">
        <v>28.518518518518519</v>
      </c>
    </row>
    <row r="232" spans="9:19" x14ac:dyDescent="0.3">
      <c r="I232" s="6">
        <v>44128</v>
      </c>
      <c r="J232" s="7">
        <v>8.9953517040111244</v>
      </c>
      <c r="K232" s="8">
        <v>481.18367285714288</v>
      </c>
      <c r="Q232" s="9">
        <v>44085</v>
      </c>
      <c r="R232">
        <v>66.666666666666657</v>
      </c>
      <c r="S232">
        <v>29.074074074074076</v>
      </c>
    </row>
    <row r="233" spans="9:19" x14ac:dyDescent="0.3">
      <c r="I233" s="6">
        <v>44129</v>
      </c>
      <c r="J233" s="7">
        <v>9.3585433992602365</v>
      </c>
      <c r="K233" s="8">
        <v>514.93877571428573</v>
      </c>
      <c r="Q233" s="9">
        <v>44086</v>
      </c>
      <c r="R233">
        <v>66.666666666666657</v>
      </c>
      <c r="S233">
        <v>29.074074074074076</v>
      </c>
    </row>
    <row r="234" spans="9:19" x14ac:dyDescent="0.3">
      <c r="I234" s="6">
        <v>44130</v>
      </c>
      <c r="J234" s="7">
        <v>9.7430214595705689</v>
      </c>
      <c r="K234" s="8">
        <v>550.67346999999995</v>
      </c>
      <c r="Q234" s="9">
        <v>44087</v>
      </c>
      <c r="R234">
        <v>66.203703703703695</v>
      </c>
      <c r="S234">
        <v>29.074074074074076</v>
      </c>
    </row>
    <row r="235" spans="9:19" x14ac:dyDescent="0.3">
      <c r="I235" s="6">
        <v>44131</v>
      </c>
      <c r="J235" s="7">
        <v>10.145583203723756</v>
      </c>
      <c r="K235" s="8">
        <v>587.38775571428573</v>
      </c>
      <c r="Q235" s="9">
        <v>44088</v>
      </c>
      <c r="R235">
        <v>66.666666666666657</v>
      </c>
      <c r="S235">
        <v>27.592592592592595</v>
      </c>
    </row>
    <row r="236" spans="9:19" x14ac:dyDescent="0.3">
      <c r="I236" s="6">
        <v>44132</v>
      </c>
      <c r="J236" s="7">
        <v>10.566903598076763</v>
      </c>
      <c r="K236" s="8">
        <v>631.91836714285716</v>
      </c>
      <c r="Q236" s="9">
        <v>44089</v>
      </c>
      <c r="R236">
        <v>66.666666666666657</v>
      </c>
      <c r="S236">
        <v>27.962962962962962</v>
      </c>
    </row>
    <row r="237" spans="9:19" x14ac:dyDescent="0.3">
      <c r="I237" s="6">
        <v>44133</v>
      </c>
      <c r="J237" s="7">
        <v>10.981144962365651</v>
      </c>
      <c r="K237" s="8">
        <v>679.75510142857149</v>
      </c>
      <c r="Q237" s="9">
        <v>44090</v>
      </c>
      <c r="R237">
        <v>66.666666666666657</v>
      </c>
      <c r="S237">
        <v>27.962962962962962</v>
      </c>
    </row>
    <row r="238" spans="9:19" x14ac:dyDescent="0.3">
      <c r="I238" s="6">
        <v>44134</v>
      </c>
      <c r="J238" s="7">
        <v>11.388860626233223</v>
      </c>
      <c r="K238" s="8">
        <v>729.08163285714284</v>
      </c>
      <c r="Q238" s="9">
        <v>44091</v>
      </c>
      <c r="R238">
        <v>67.129629629629633</v>
      </c>
      <c r="S238">
        <v>27.962962962962962</v>
      </c>
    </row>
    <row r="239" spans="9:19" x14ac:dyDescent="0.3">
      <c r="I239" s="6">
        <v>44135</v>
      </c>
      <c r="J239" s="7">
        <v>11.75342376901132</v>
      </c>
      <c r="K239" s="8">
        <v>783.48979571428572</v>
      </c>
      <c r="Q239" s="9">
        <v>44092</v>
      </c>
      <c r="R239">
        <v>66.666666666666657</v>
      </c>
      <c r="S239">
        <v>27.037037037037042</v>
      </c>
    </row>
    <row r="240" spans="9:19" x14ac:dyDescent="0.3">
      <c r="I240" s="6">
        <v>44136</v>
      </c>
      <c r="J240" s="7">
        <v>12.048999645520919</v>
      </c>
      <c r="K240" s="8">
        <v>838.73468714285718</v>
      </c>
      <c r="Q240" s="9">
        <v>44093</v>
      </c>
      <c r="R240">
        <v>66.666666666666657</v>
      </c>
      <c r="S240">
        <v>27.037037037037042</v>
      </c>
    </row>
    <row r="241" spans="9:19" x14ac:dyDescent="0.3">
      <c r="I241" s="6">
        <v>44137</v>
      </c>
      <c r="J241" s="7">
        <v>12.276798143134652</v>
      </c>
      <c r="K241" s="8">
        <v>898.14284571428573</v>
      </c>
      <c r="Q241" s="9">
        <v>44094</v>
      </c>
      <c r="R241">
        <v>66.666666666666657</v>
      </c>
      <c r="S241">
        <v>27.037037037037042</v>
      </c>
    </row>
    <row r="242" spans="9:19" x14ac:dyDescent="0.3">
      <c r="I242" s="6">
        <v>44138</v>
      </c>
      <c r="J242" s="7">
        <v>12.503710436342223</v>
      </c>
      <c r="K242" s="8">
        <v>959.77549285714292</v>
      </c>
      <c r="Q242" s="9">
        <v>44095</v>
      </c>
      <c r="R242">
        <v>67.592592592592595</v>
      </c>
      <c r="S242">
        <v>25.555555555555561</v>
      </c>
    </row>
    <row r="243" spans="9:19" x14ac:dyDescent="0.3">
      <c r="I243" s="6">
        <v>44139</v>
      </c>
      <c r="J243" s="7">
        <v>12.689522857737998</v>
      </c>
      <c r="K243" s="8">
        <v>1053.0612057142857</v>
      </c>
      <c r="Q243" s="9">
        <v>44096</v>
      </c>
      <c r="R243">
        <v>67.592592592592595</v>
      </c>
      <c r="S243">
        <v>25.185185185185187</v>
      </c>
    </row>
    <row r="244" spans="9:19" x14ac:dyDescent="0.3">
      <c r="I244" s="6">
        <v>44140</v>
      </c>
      <c r="J244" s="7">
        <v>12.854301672988852</v>
      </c>
      <c r="K244" s="8">
        <v>1153.4489628571428</v>
      </c>
      <c r="Q244" s="9">
        <v>44097</v>
      </c>
      <c r="R244">
        <v>67.592592592592595</v>
      </c>
      <c r="S244">
        <v>25.185185185185187</v>
      </c>
    </row>
    <row r="245" spans="9:19" x14ac:dyDescent="0.3">
      <c r="I245" s="6">
        <v>44141</v>
      </c>
      <c r="J245" s="7">
        <v>13.342266440190157</v>
      </c>
      <c r="K245" s="8">
        <v>1261.87753</v>
      </c>
      <c r="Q245" s="9">
        <v>44098</v>
      </c>
      <c r="R245">
        <v>67.592592592592595</v>
      </c>
      <c r="S245">
        <v>25.185185185185187</v>
      </c>
    </row>
    <row r="246" spans="9:19" x14ac:dyDescent="0.3">
      <c r="I246" s="6">
        <v>44142</v>
      </c>
      <c r="J246" s="7">
        <v>13.837915464329726</v>
      </c>
      <c r="K246" s="8">
        <v>1372.9591571428571</v>
      </c>
      <c r="Q246" s="9">
        <v>44099</v>
      </c>
      <c r="R246">
        <v>67.592592592592595</v>
      </c>
      <c r="S246">
        <v>25.185185185185187</v>
      </c>
    </row>
    <row r="247" spans="9:19" x14ac:dyDescent="0.3">
      <c r="I247" s="6">
        <v>44143</v>
      </c>
      <c r="J247" s="7">
        <v>14.493774326844729</v>
      </c>
      <c r="K247" s="8">
        <v>1485.3061</v>
      </c>
      <c r="Q247" s="9">
        <v>44100</v>
      </c>
      <c r="R247">
        <v>68.981481481481495</v>
      </c>
      <c r="S247">
        <v>25.185185185185187</v>
      </c>
    </row>
    <row r="248" spans="9:19" x14ac:dyDescent="0.3">
      <c r="I248" s="6">
        <v>44144</v>
      </c>
      <c r="J248" s="7">
        <v>15.910003442627202</v>
      </c>
      <c r="K248" s="8">
        <v>1596.9387571428572</v>
      </c>
      <c r="Q248" s="9">
        <v>44101</v>
      </c>
      <c r="R248">
        <v>68.981481481481495</v>
      </c>
      <c r="S248">
        <v>25.185185185185187</v>
      </c>
    </row>
    <row r="249" spans="9:19" x14ac:dyDescent="0.3">
      <c r="I249" s="6">
        <v>44145</v>
      </c>
      <c r="J249" s="7">
        <v>17.174647671173648</v>
      </c>
      <c r="K249" s="8">
        <v>1710.7346857142857</v>
      </c>
      <c r="Q249" s="9">
        <v>44102</v>
      </c>
      <c r="R249">
        <v>68.981481481481495</v>
      </c>
      <c r="S249">
        <v>25.185185185185187</v>
      </c>
    </row>
    <row r="250" spans="9:19" x14ac:dyDescent="0.3">
      <c r="I250" s="6">
        <v>44146</v>
      </c>
      <c r="J250" s="7">
        <v>18.576685870837377</v>
      </c>
      <c r="K250" s="8">
        <v>1770.8571428571429</v>
      </c>
      <c r="Q250" s="9">
        <v>44103</v>
      </c>
      <c r="R250">
        <v>70.370370370370367</v>
      </c>
      <c r="S250">
        <v>26.481481481481477</v>
      </c>
    </row>
    <row r="251" spans="9:19" x14ac:dyDescent="0.3">
      <c r="I251" s="6">
        <v>44147</v>
      </c>
      <c r="J251" s="7">
        <v>20.124442912457237</v>
      </c>
      <c r="K251" s="8">
        <v>1822.8367285714287</v>
      </c>
      <c r="Q251" s="9">
        <v>44104</v>
      </c>
      <c r="R251">
        <v>69.444444444444429</v>
      </c>
      <c r="S251">
        <v>26.481481481481477</v>
      </c>
    </row>
    <row r="252" spans="9:19" x14ac:dyDescent="0.3">
      <c r="I252" s="6">
        <v>44148</v>
      </c>
      <c r="J252" s="7">
        <v>23.686376414050958</v>
      </c>
      <c r="K252" s="8">
        <v>1866.6938714285716</v>
      </c>
      <c r="Q252" s="9">
        <v>44105</v>
      </c>
      <c r="R252">
        <v>71.296296296296291</v>
      </c>
      <c r="S252">
        <v>26.851851851851848</v>
      </c>
    </row>
    <row r="253" spans="9:19" x14ac:dyDescent="0.3">
      <c r="I253" s="6">
        <v>44149</v>
      </c>
      <c r="J253" s="7">
        <v>27.071026308450275</v>
      </c>
      <c r="K253" s="8">
        <v>1901.0612285714285</v>
      </c>
      <c r="Q253" s="9">
        <v>44106</v>
      </c>
      <c r="R253">
        <v>70.833333333333343</v>
      </c>
      <c r="S253">
        <v>26.851851851851848</v>
      </c>
    </row>
    <row r="254" spans="9:19" x14ac:dyDescent="0.3">
      <c r="I254" s="6">
        <v>44150</v>
      </c>
      <c r="J254" s="7">
        <v>30.895844979401549</v>
      </c>
      <c r="K254" s="8">
        <v>1905.9795999999999</v>
      </c>
      <c r="Q254" s="9">
        <v>44107</v>
      </c>
      <c r="R254">
        <v>71.296296296296291</v>
      </c>
      <c r="S254">
        <v>25.74074074074074</v>
      </c>
    </row>
    <row r="255" spans="9:19" x14ac:dyDescent="0.3">
      <c r="I255" s="6"/>
      <c r="J255" s="7"/>
      <c r="K255" s="8"/>
      <c r="Q255" s="9">
        <v>44108</v>
      </c>
      <c r="R255">
        <v>71.296296296296291</v>
      </c>
      <c r="S255">
        <v>25.74074074074074</v>
      </c>
    </row>
    <row r="256" spans="9:19" x14ac:dyDescent="0.3">
      <c r="I256" s="6"/>
      <c r="J256" s="7"/>
      <c r="K256" s="8"/>
      <c r="Q256" s="9">
        <v>44109</v>
      </c>
      <c r="R256">
        <v>70.833333333333343</v>
      </c>
      <c r="S256">
        <v>25.555555555555561</v>
      </c>
    </row>
    <row r="257" spans="9:19" x14ac:dyDescent="0.3">
      <c r="I257" s="6"/>
      <c r="J257" s="7"/>
      <c r="K257" s="8"/>
      <c r="Q257" s="9">
        <v>44110</v>
      </c>
      <c r="R257">
        <v>71.296296296296291</v>
      </c>
      <c r="S257">
        <v>26.111111111111114</v>
      </c>
    </row>
    <row r="258" spans="9:19" x14ac:dyDescent="0.3">
      <c r="I258" s="6"/>
      <c r="J258" s="7"/>
      <c r="K258" s="8"/>
      <c r="Q258" s="9">
        <v>44111</v>
      </c>
      <c r="R258">
        <v>71.296296296296291</v>
      </c>
      <c r="S258">
        <v>27.037037037037038</v>
      </c>
    </row>
    <row r="259" spans="9:19" x14ac:dyDescent="0.3">
      <c r="I259" s="6"/>
      <c r="J259" s="7"/>
      <c r="K259" s="8"/>
      <c r="Q259" s="9">
        <v>44112</v>
      </c>
      <c r="R259">
        <v>71.296296296296291</v>
      </c>
      <c r="S259">
        <v>27.037037037037038</v>
      </c>
    </row>
    <row r="260" spans="9:19" x14ac:dyDescent="0.3">
      <c r="I260" s="6"/>
      <c r="J260" s="7"/>
      <c r="K260" s="8"/>
      <c r="Q260" s="9">
        <v>44113</v>
      </c>
      <c r="R260">
        <v>74.074074074074076</v>
      </c>
      <c r="S260">
        <v>28.333333333333332</v>
      </c>
    </row>
    <row r="261" spans="9:19" x14ac:dyDescent="0.3">
      <c r="I261" s="6"/>
      <c r="J261" s="7"/>
      <c r="K261" s="8"/>
      <c r="Q261" s="9">
        <v>44114</v>
      </c>
      <c r="R261">
        <v>73.148148148148152</v>
      </c>
      <c r="S261">
        <v>27.777777777777779</v>
      </c>
    </row>
    <row r="262" spans="9:19" x14ac:dyDescent="0.3">
      <c r="I262" s="6"/>
      <c r="J262" s="7"/>
      <c r="K262" s="8"/>
      <c r="Q262" s="9">
        <v>44115</v>
      </c>
      <c r="R262">
        <v>74.537037037037038</v>
      </c>
      <c r="S262">
        <v>27.777777777777779</v>
      </c>
    </row>
    <row r="263" spans="9:19" x14ac:dyDescent="0.3">
      <c r="I263" s="6"/>
      <c r="J263" s="7"/>
      <c r="K263" s="8"/>
      <c r="Q263" s="9">
        <v>44116</v>
      </c>
      <c r="R263">
        <v>74.537037037037038</v>
      </c>
      <c r="S263">
        <v>29.07407407407408</v>
      </c>
    </row>
    <row r="264" spans="9:19" x14ac:dyDescent="0.3">
      <c r="I264" s="6"/>
      <c r="J264" s="7"/>
      <c r="K264" s="8"/>
      <c r="Q264" s="9">
        <v>44117</v>
      </c>
      <c r="R264">
        <v>76.3888888888889</v>
      </c>
      <c r="S264">
        <v>29.07407407407408</v>
      </c>
    </row>
    <row r="265" spans="9:19" x14ac:dyDescent="0.3">
      <c r="I265" s="6"/>
      <c r="J265" s="7"/>
      <c r="K265" s="8"/>
      <c r="Q265" s="9">
        <v>44118</v>
      </c>
      <c r="R265">
        <v>75.925925925925924</v>
      </c>
      <c r="S265">
        <v>28.518518518518519</v>
      </c>
    </row>
    <row r="266" spans="9:19" x14ac:dyDescent="0.3">
      <c r="I266" s="6"/>
      <c r="J266" s="7"/>
      <c r="K266" s="8"/>
      <c r="Q266" s="9">
        <v>44119</v>
      </c>
      <c r="R266">
        <v>75.925925925925924</v>
      </c>
      <c r="S266">
        <v>30.555555555555554</v>
      </c>
    </row>
    <row r="267" spans="9:19" x14ac:dyDescent="0.3">
      <c r="I267" s="6"/>
      <c r="J267" s="7"/>
      <c r="K267" s="8"/>
      <c r="Q267" s="9">
        <v>44120</v>
      </c>
      <c r="R267">
        <v>75.925925925925924</v>
      </c>
      <c r="S267">
        <v>30.555555555555554</v>
      </c>
    </row>
    <row r="268" spans="9:19" x14ac:dyDescent="0.3">
      <c r="I268" s="6"/>
      <c r="J268" s="7"/>
      <c r="K268" s="7"/>
      <c r="Q268" s="9">
        <v>44121</v>
      </c>
      <c r="R268">
        <v>75.925925925925924</v>
      </c>
      <c r="S268">
        <v>33.148148148148152</v>
      </c>
    </row>
    <row r="269" spans="9:19" x14ac:dyDescent="0.3">
      <c r="I269" s="6"/>
      <c r="J269" s="7"/>
      <c r="K269" s="7"/>
      <c r="Q269" s="9">
        <v>44122</v>
      </c>
      <c r="R269">
        <v>75.925925925925924</v>
      </c>
      <c r="S269">
        <v>32.777777777777779</v>
      </c>
    </row>
    <row r="270" spans="9:19" x14ac:dyDescent="0.3">
      <c r="I270" s="6"/>
      <c r="J270" s="7"/>
      <c r="K270" s="7"/>
      <c r="Q270" s="9">
        <v>44123</v>
      </c>
      <c r="R270">
        <v>76.388888888888886</v>
      </c>
      <c r="S270">
        <v>34.629629629629619</v>
      </c>
    </row>
    <row r="271" spans="9:19" x14ac:dyDescent="0.3">
      <c r="I271" s="6"/>
      <c r="J271" s="7"/>
      <c r="K271" s="7"/>
      <c r="Q271" s="9">
        <v>44124</v>
      </c>
      <c r="R271">
        <v>77.31481481481481</v>
      </c>
      <c r="S271">
        <v>35.370370370370367</v>
      </c>
    </row>
    <row r="272" spans="9:19" x14ac:dyDescent="0.3">
      <c r="I272" s="6"/>
      <c r="J272" s="7"/>
      <c r="K272" s="7"/>
      <c r="Q272" s="9">
        <v>44125</v>
      </c>
      <c r="R272">
        <v>77.777777777777771</v>
      </c>
      <c r="S272">
        <v>36.481481481481481</v>
      </c>
    </row>
    <row r="273" spans="9:19" x14ac:dyDescent="0.3">
      <c r="I273" s="6"/>
      <c r="J273" s="7"/>
      <c r="K273" s="7"/>
      <c r="Q273" s="9">
        <v>44126</v>
      </c>
      <c r="R273">
        <v>77.777777777777771</v>
      </c>
      <c r="S273">
        <v>38.333333333333329</v>
      </c>
    </row>
    <row r="274" spans="9:19" x14ac:dyDescent="0.3">
      <c r="I274" s="6"/>
      <c r="J274" s="7"/>
      <c r="K274" s="7"/>
      <c r="Q274" s="9">
        <v>44127</v>
      </c>
      <c r="R274">
        <v>79.166666666666657</v>
      </c>
      <c r="S274">
        <v>41.851851851851848</v>
      </c>
    </row>
    <row r="275" spans="9:19" x14ac:dyDescent="0.3">
      <c r="I275" s="6"/>
      <c r="J275" s="7"/>
      <c r="K275" s="7"/>
      <c r="Q275" s="9">
        <v>44128</v>
      </c>
      <c r="R275">
        <v>80.092592592592595</v>
      </c>
      <c r="S275">
        <v>42.222222222222214</v>
      </c>
    </row>
    <row r="276" spans="9:19" x14ac:dyDescent="0.3">
      <c r="I276" s="6"/>
      <c r="J276" s="7"/>
      <c r="K276" s="7"/>
      <c r="Q276" s="9">
        <v>44129</v>
      </c>
      <c r="R276">
        <v>80.092592592592595</v>
      </c>
      <c r="S276">
        <v>42.592592592592595</v>
      </c>
    </row>
    <row r="277" spans="9:19" x14ac:dyDescent="0.3">
      <c r="I277" s="6"/>
      <c r="J277" s="7"/>
      <c r="K277" s="7"/>
      <c r="Q277" s="9">
        <v>44130</v>
      </c>
      <c r="R277">
        <v>80.092592592592595</v>
      </c>
      <c r="S277">
        <v>42.962962962962962</v>
      </c>
    </row>
    <row r="278" spans="9:19" x14ac:dyDescent="0.3">
      <c r="I278" s="6"/>
      <c r="J278" s="7"/>
      <c r="K278" s="7"/>
      <c r="Q278" s="9">
        <v>44131</v>
      </c>
      <c r="R278">
        <v>80.092592592592595</v>
      </c>
      <c r="S278">
        <v>42.962962962962962</v>
      </c>
    </row>
    <row r="279" spans="9:19" x14ac:dyDescent="0.3">
      <c r="I279" s="6"/>
      <c r="J279" s="7"/>
      <c r="K279" s="7"/>
      <c r="Q279" s="9">
        <v>44132</v>
      </c>
      <c r="R279">
        <v>80.092592592592595</v>
      </c>
      <c r="S279">
        <v>43.518518518518526</v>
      </c>
    </row>
    <row r="280" spans="9:19" x14ac:dyDescent="0.3">
      <c r="I280" s="6"/>
      <c r="J280" s="7"/>
      <c r="K280" s="7"/>
      <c r="Q280" s="9">
        <v>44133</v>
      </c>
      <c r="R280">
        <v>80.092592592592595</v>
      </c>
      <c r="S280">
        <v>43.888888888888893</v>
      </c>
    </row>
    <row r="281" spans="9:19" x14ac:dyDescent="0.3">
      <c r="I281" s="6"/>
      <c r="J281" s="7"/>
      <c r="K281" s="7"/>
      <c r="Q281" s="9">
        <v>44134</v>
      </c>
      <c r="R281">
        <v>80.555555555555543</v>
      </c>
      <c r="S281">
        <v>46.481481481481481</v>
      </c>
    </row>
    <row r="282" spans="9:19" x14ac:dyDescent="0.3">
      <c r="I282" s="6"/>
      <c r="J282" s="7"/>
      <c r="K282" s="7"/>
      <c r="Q282" s="9">
        <v>44135</v>
      </c>
      <c r="R282">
        <v>80.555555555555543</v>
      </c>
      <c r="S282">
        <v>46.481481481481481</v>
      </c>
    </row>
    <row r="283" spans="9:19" x14ac:dyDescent="0.3">
      <c r="I283" s="6"/>
      <c r="J283" s="7"/>
      <c r="K283" s="7"/>
      <c r="Q283" s="9">
        <v>44136</v>
      </c>
      <c r="R283">
        <v>80.555555555555543</v>
      </c>
      <c r="S283">
        <v>46.481481481481481</v>
      </c>
    </row>
    <row r="284" spans="9:19" x14ac:dyDescent="0.3">
      <c r="I284" s="6"/>
      <c r="J284" s="7"/>
      <c r="K284" s="7"/>
      <c r="Q284" s="9">
        <v>44137</v>
      </c>
      <c r="R284">
        <v>81.481481481481495</v>
      </c>
      <c r="S284">
        <v>47.222222222222221</v>
      </c>
    </row>
    <row r="285" spans="9:19" x14ac:dyDescent="0.3">
      <c r="I285" s="6"/>
      <c r="J285" s="7"/>
      <c r="K285" s="7"/>
      <c r="Q285" s="9">
        <v>44138</v>
      </c>
      <c r="R285">
        <v>82.407407407407405</v>
      </c>
      <c r="S285">
        <v>48.333333333333343</v>
      </c>
    </row>
    <row r="286" spans="9:19" x14ac:dyDescent="0.3">
      <c r="I286" s="6"/>
      <c r="J286" s="7"/>
      <c r="K286" s="7"/>
      <c r="Q286" s="9">
        <v>44139</v>
      </c>
      <c r="R286">
        <v>82.407407407407405</v>
      </c>
      <c r="S286">
        <v>48.703703703703702</v>
      </c>
    </row>
    <row r="287" spans="9:19" x14ac:dyDescent="0.3">
      <c r="I287" s="6"/>
      <c r="J287" s="7"/>
      <c r="K287" s="7"/>
      <c r="Q287" s="9">
        <v>44140</v>
      </c>
      <c r="R287">
        <v>82.407407407407405</v>
      </c>
      <c r="S287">
        <v>48.703703703703702</v>
      </c>
    </row>
    <row r="288" spans="9:19" x14ac:dyDescent="0.3">
      <c r="I288" s="6"/>
      <c r="J288" s="7"/>
      <c r="K288" s="7"/>
      <c r="Q288" s="9">
        <v>44141</v>
      </c>
      <c r="R288">
        <v>82.352941176470594</v>
      </c>
      <c r="S288">
        <v>48.627450980392148</v>
      </c>
    </row>
    <row r="289" spans="9:19" x14ac:dyDescent="0.3">
      <c r="I289" s="6"/>
      <c r="J289" s="7"/>
      <c r="K289" s="7"/>
      <c r="Q289" s="9">
        <v>44142</v>
      </c>
      <c r="R289">
        <v>82.352941176470594</v>
      </c>
      <c r="S289">
        <v>49.019607843137244</v>
      </c>
    </row>
    <row r="290" spans="9:19" x14ac:dyDescent="0.3">
      <c r="I290" s="6"/>
      <c r="J290" s="7"/>
      <c r="K290" s="7"/>
      <c r="Q290" s="9">
        <v>44143</v>
      </c>
      <c r="R290">
        <v>82.352941176470594</v>
      </c>
      <c r="S290">
        <v>49.019607843137244</v>
      </c>
    </row>
    <row r="291" spans="9:19" x14ac:dyDescent="0.3">
      <c r="I291" s="6"/>
      <c r="J291" s="7"/>
      <c r="K291" s="7"/>
      <c r="Q291" s="9">
        <v>44144</v>
      </c>
      <c r="R291">
        <v>83.333333333333343</v>
      </c>
      <c r="S291">
        <v>49.411764705882355</v>
      </c>
    </row>
    <row r="292" spans="9:19" x14ac:dyDescent="0.3">
      <c r="I292" s="6"/>
      <c r="J292" s="7"/>
      <c r="K292" s="7"/>
      <c r="Q292" s="9"/>
    </row>
    <row r="293" spans="9:19" x14ac:dyDescent="0.3">
      <c r="I293" s="6"/>
      <c r="J293" s="7"/>
      <c r="K293" s="7"/>
      <c r="Q293" s="9"/>
    </row>
    <row r="294" spans="9:19" x14ac:dyDescent="0.3">
      <c r="I294" s="6"/>
      <c r="J294" s="7"/>
      <c r="K294" s="7"/>
      <c r="Q294" s="9"/>
    </row>
    <row r="295" spans="9:19" x14ac:dyDescent="0.3">
      <c r="I295" s="6"/>
      <c r="J295" s="7"/>
      <c r="K295" s="7"/>
      <c r="Q295" s="9"/>
    </row>
    <row r="296" spans="9:19" x14ac:dyDescent="0.3">
      <c r="I296" s="6"/>
      <c r="J296" s="7"/>
      <c r="K296" s="7"/>
      <c r="Q296" s="9"/>
    </row>
    <row r="297" spans="9:19" x14ac:dyDescent="0.3">
      <c r="I297" s="6"/>
      <c r="J297" s="7"/>
      <c r="K297" s="7"/>
      <c r="Q297" s="9"/>
    </row>
    <row r="298" spans="9:19" x14ac:dyDescent="0.3">
      <c r="I298" s="6"/>
      <c r="J298" s="7"/>
      <c r="K298" s="7"/>
      <c r="Q298" s="9"/>
    </row>
    <row r="299" spans="9:19" x14ac:dyDescent="0.3">
      <c r="I299" s="6"/>
      <c r="J299" s="7"/>
      <c r="K299" s="7"/>
      <c r="Q299" s="9"/>
    </row>
    <row r="300" spans="9:19" x14ac:dyDescent="0.3">
      <c r="I300" s="6"/>
      <c r="J300" s="7"/>
      <c r="K300" s="7"/>
      <c r="Q300" s="9"/>
    </row>
    <row r="301" spans="9:19" x14ac:dyDescent="0.3">
      <c r="I301" s="6"/>
      <c r="J301" s="7"/>
      <c r="K301" s="7"/>
      <c r="Q301" s="9"/>
    </row>
    <row r="302" spans="9:19" x14ac:dyDescent="0.3">
      <c r="I302" s="6"/>
      <c r="J302" s="7"/>
      <c r="K302" s="7"/>
      <c r="Q302" s="9"/>
    </row>
    <row r="303" spans="9:19" x14ac:dyDescent="0.3">
      <c r="I303" s="6"/>
      <c r="J303" s="7"/>
      <c r="K303" s="7"/>
      <c r="Q303" s="9"/>
    </row>
    <row r="304" spans="9:19" x14ac:dyDescent="0.3">
      <c r="I304" s="6"/>
      <c r="J304" s="7"/>
      <c r="K304" s="7"/>
      <c r="Q304" s="9"/>
    </row>
    <row r="305" spans="9:17" x14ac:dyDescent="0.3">
      <c r="I305" s="6"/>
      <c r="J305" s="7"/>
      <c r="K305" s="7"/>
      <c r="Q305" s="9"/>
    </row>
    <row r="306" spans="9:17" x14ac:dyDescent="0.3">
      <c r="I306" s="6"/>
      <c r="J306" s="7"/>
      <c r="K306" s="7"/>
      <c r="Q306" s="9"/>
    </row>
    <row r="307" spans="9:17" x14ac:dyDescent="0.3">
      <c r="I307" s="6"/>
      <c r="J307" s="7"/>
      <c r="K307" s="7"/>
      <c r="Q307" s="9"/>
    </row>
    <row r="308" spans="9:17" x14ac:dyDescent="0.3">
      <c r="I308" s="6"/>
      <c r="J308" s="7"/>
      <c r="K308" s="7"/>
      <c r="Q308" s="9"/>
    </row>
    <row r="309" spans="9:17" x14ac:dyDescent="0.3">
      <c r="I309" s="6"/>
      <c r="J309" s="7"/>
      <c r="K309" s="7"/>
      <c r="Q309" s="9"/>
    </row>
  </sheetData>
  <mergeCells count="4">
    <mergeCell ref="I3:M4"/>
    <mergeCell ref="Q3:U4"/>
    <mergeCell ref="Y3:AC4"/>
    <mergeCell ref="Q5:U6"/>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C5D9F1"/>
  </sheetPr>
  <dimension ref="A1:W61"/>
  <sheetViews>
    <sheetView zoomScale="85" zoomScaleNormal="85" workbookViewId="0"/>
  </sheetViews>
  <sheetFormatPr defaultRowHeight="14.4" outlineLevelCol="1" x14ac:dyDescent="0.3"/>
  <cols>
    <col min="1" max="6" width="12.5546875" style="1" customWidth="1" outlineLevel="1"/>
    <col min="7" max="7" width="3.33203125" style="2" customWidth="1"/>
    <col min="8" max="12" width="8.88671875" outlineLevel="1"/>
    <col min="13" max="13" width="13.6640625" customWidth="1" outlineLevel="1"/>
    <col min="14" max="14" width="8.88671875" outlineLevel="1"/>
    <col min="15" max="15" width="0.5546875" style="2" customWidth="1" outlineLevel="1"/>
    <col min="17" max="23" width="8.88671875" outlineLevel="1"/>
  </cols>
  <sheetData>
    <row r="1" spans="1:23" ht="15" x14ac:dyDescent="0.25">
      <c r="A1" s="42" t="s">
        <v>260</v>
      </c>
    </row>
    <row r="3" spans="1:23" x14ac:dyDescent="0.3">
      <c r="I3" s="53" t="s">
        <v>14</v>
      </c>
      <c r="J3" s="53"/>
      <c r="K3" s="53"/>
      <c r="L3" s="53"/>
      <c r="M3" s="53"/>
      <c r="Q3" s="53" t="s">
        <v>15</v>
      </c>
      <c r="R3" s="53"/>
      <c r="S3" s="53"/>
      <c r="T3" s="53"/>
      <c r="U3" s="53"/>
    </row>
    <row r="4" spans="1:23" x14ac:dyDescent="0.3">
      <c r="I4" s="53"/>
      <c r="J4" s="53"/>
      <c r="K4" s="53"/>
      <c r="L4" s="53"/>
      <c r="M4" s="53"/>
      <c r="Q4" s="53"/>
      <c r="R4" s="53"/>
      <c r="S4" s="53"/>
      <c r="T4" s="53"/>
      <c r="U4" s="53"/>
    </row>
    <row r="5" spans="1:23" ht="14.4" customHeight="1" x14ac:dyDescent="0.3">
      <c r="I5" s="54" t="s">
        <v>39</v>
      </c>
      <c r="J5" s="54"/>
      <c r="K5" s="54"/>
      <c r="L5" s="54"/>
      <c r="M5" s="54"/>
      <c r="Q5" s="3" t="s">
        <v>40</v>
      </c>
    </row>
    <row r="6" spans="1:23" x14ac:dyDescent="0.3">
      <c r="I6" s="54"/>
      <c r="J6" s="54"/>
      <c r="K6" s="54"/>
      <c r="L6" s="54"/>
      <c r="M6" s="54"/>
      <c r="Q6" s="3"/>
    </row>
    <row r="7" spans="1:23" x14ac:dyDescent="0.3">
      <c r="I7" s="54"/>
      <c r="J7" s="54"/>
      <c r="K7" s="54"/>
      <c r="L7" s="54"/>
      <c r="M7" s="54"/>
      <c r="Q7" s="3"/>
    </row>
    <row r="9" spans="1:23" x14ac:dyDescent="0.3">
      <c r="I9" t="s">
        <v>41</v>
      </c>
      <c r="J9" t="s">
        <v>42</v>
      </c>
      <c r="K9" t="s">
        <v>43</v>
      </c>
      <c r="L9" t="s">
        <v>44</v>
      </c>
      <c r="Q9" t="s">
        <v>45</v>
      </c>
      <c r="R9" t="s">
        <v>46</v>
      </c>
      <c r="S9" t="s">
        <v>47</v>
      </c>
      <c r="T9" t="s">
        <v>48</v>
      </c>
      <c r="U9" t="s">
        <v>49</v>
      </c>
      <c r="V9" t="s">
        <v>50</v>
      </c>
      <c r="W9" t="s">
        <v>51</v>
      </c>
    </row>
    <row r="10" spans="1:23" x14ac:dyDescent="0.3">
      <c r="I10" s="11">
        <v>-70.68010799999999</v>
      </c>
      <c r="J10">
        <v>0</v>
      </c>
      <c r="K10">
        <v>6.8215349999999994E-2</v>
      </c>
      <c r="L10">
        <v>0.28271995999999999</v>
      </c>
      <c r="Q10" t="s">
        <v>52</v>
      </c>
      <c r="R10" s="16">
        <v>-0.28319238151966453</v>
      </c>
      <c r="S10" s="16">
        <v>-9.436823359311711E-3</v>
      </c>
      <c r="T10" s="16">
        <v>-0.27636355218527725</v>
      </c>
      <c r="U10" s="16">
        <v>-7.8365913962063951E-4</v>
      </c>
      <c r="V10" s="16">
        <v>-8.6531642196910705E-3</v>
      </c>
      <c r="W10" s="16">
        <v>2.6079940249244316E-3</v>
      </c>
    </row>
    <row r="11" spans="1:23" x14ac:dyDescent="0.3">
      <c r="I11" s="11">
        <v>-68.030658000000003</v>
      </c>
      <c r="J11">
        <v>0</v>
      </c>
      <c r="K11">
        <v>8.0885849999999995E-2</v>
      </c>
      <c r="L11">
        <v>0.29471238</v>
      </c>
      <c r="Q11" t="s">
        <v>53</v>
      </c>
      <c r="R11" s="16">
        <v>-0.24361302399215404</v>
      </c>
      <c r="S11" s="16">
        <v>-3.3341693195746251E-2</v>
      </c>
      <c r="T11" s="16">
        <v>-0.21752394751725587</v>
      </c>
      <c r="U11" s="16">
        <v>3.5731669990386192E-3</v>
      </c>
      <c r="V11" s="16">
        <v>-3.691486019478487E-2</v>
      </c>
      <c r="W11" s="16">
        <v>7.2526167208480782E-3</v>
      </c>
    </row>
    <row r="12" spans="1:23" x14ac:dyDescent="0.3">
      <c r="I12" s="11">
        <v>-65.381208000000001</v>
      </c>
      <c r="J12">
        <v>0</v>
      </c>
      <c r="K12">
        <v>8.1536310000000001E-2</v>
      </c>
      <c r="L12">
        <v>0.28599172</v>
      </c>
      <c r="Q12" t="s">
        <v>54</v>
      </c>
      <c r="R12" s="16">
        <v>-0.22257846048023705</v>
      </c>
      <c r="S12" s="16">
        <v>-7.9984911280287521E-2</v>
      </c>
      <c r="T12" s="16">
        <v>-0.15499044629624706</v>
      </c>
      <c r="U12" s="16">
        <v>-9.6509018939282612E-3</v>
      </c>
      <c r="V12" s="16">
        <v>-7.0334009386359253E-2</v>
      </c>
      <c r="W12" s="16">
        <v>1.2396897096297509E-2</v>
      </c>
    </row>
    <row r="13" spans="1:23" x14ac:dyDescent="0.3">
      <c r="I13" s="11">
        <v>-62.731758000000006</v>
      </c>
      <c r="J13">
        <v>0</v>
      </c>
      <c r="K13">
        <v>7.016675E-2</v>
      </c>
      <c r="L13">
        <v>0.25655799000000001</v>
      </c>
      <c r="Q13" t="s">
        <v>55</v>
      </c>
      <c r="R13" s="16">
        <v>-0.21203219318093072</v>
      </c>
      <c r="S13" s="16">
        <v>-2.9853264281230439E-2</v>
      </c>
      <c r="T13" s="16">
        <v>-0.18778492179817122</v>
      </c>
      <c r="U13" s="16">
        <v>1.3300376647834273E-2</v>
      </c>
      <c r="V13" s="16">
        <v>-4.3153640929064714E-2</v>
      </c>
      <c r="W13" s="16">
        <v>5.605992898470938E-3</v>
      </c>
    </row>
    <row r="14" spans="1:23" x14ac:dyDescent="0.3">
      <c r="I14" s="11">
        <v>-60.082307999999998</v>
      </c>
      <c r="J14">
        <v>0</v>
      </c>
      <c r="K14">
        <v>4.6777150000000003E-2</v>
      </c>
      <c r="L14">
        <v>0.20641118</v>
      </c>
      <c r="Q14" t="s">
        <v>56</v>
      </c>
      <c r="R14" s="16">
        <v>-0.18785094435936703</v>
      </c>
      <c r="S14" s="16">
        <v>-3.1785671754709179E-2</v>
      </c>
      <c r="T14" s="16">
        <v>-0.16118876580508495</v>
      </c>
      <c r="U14" s="16">
        <v>1.4033563801344507E-2</v>
      </c>
      <c r="V14" s="16">
        <v>-4.5819235556053682E-2</v>
      </c>
      <c r="W14" s="16">
        <v>5.1234932004271322E-3</v>
      </c>
    </row>
    <row r="15" spans="1:23" x14ac:dyDescent="0.3">
      <c r="I15" s="11">
        <v>-57.432859000000001</v>
      </c>
      <c r="J15">
        <v>0</v>
      </c>
      <c r="K15">
        <v>1.5523769999999999E-2</v>
      </c>
      <c r="L15">
        <v>0.13555130000000001</v>
      </c>
      <c r="Q15" t="s">
        <v>57</v>
      </c>
      <c r="R15" s="16">
        <v>-0.17633016773589913</v>
      </c>
      <c r="S15" s="16">
        <v>-4.6207314183407566E-2</v>
      </c>
      <c r="T15" s="16">
        <v>-0.13642676808858784</v>
      </c>
      <c r="U15" s="16">
        <v>-9.8002217483010492E-3</v>
      </c>
      <c r="V15" s="16">
        <v>-3.6407092435106522E-2</v>
      </c>
      <c r="W15" s="16">
        <v>6.3039145360962653E-3</v>
      </c>
    </row>
    <row r="16" spans="1:23" x14ac:dyDescent="0.3">
      <c r="I16" s="11">
        <v>-54.783409000000006</v>
      </c>
      <c r="J16">
        <v>0</v>
      </c>
      <c r="K16">
        <v>1.5849820000000001E-2</v>
      </c>
      <c r="L16">
        <v>4.3978339999999998E-2</v>
      </c>
      <c r="Q16" t="s">
        <v>58</v>
      </c>
      <c r="R16" s="16">
        <v>-0.17408408692660921</v>
      </c>
      <c r="S16" s="16">
        <v>-2.6974988381026507E-2</v>
      </c>
      <c r="T16" s="16">
        <v>-0.15118737626365264</v>
      </c>
      <c r="U16" s="16">
        <v>-1.2014176728539676E-2</v>
      </c>
      <c r="V16" s="16">
        <v>-1.4960811652486833E-2</v>
      </c>
      <c r="W16" s="16">
        <v>4.0782777180699524E-3</v>
      </c>
    </row>
    <row r="17" spans="9:23" x14ac:dyDescent="0.3">
      <c r="I17" s="11">
        <v>-52.133958999999997</v>
      </c>
      <c r="J17">
        <v>0</v>
      </c>
      <c r="K17">
        <v>3.0588959999999998E-2</v>
      </c>
      <c r="L17">
        <v>0.14677313</v>
      </c>
      <c r="Q17" t="s">
        <v>59</v>
      </c>
      <c r="R17" s="16">
        <v>-0.15924807346905234</v>
      </c>
      <c r="S17" s="16">
        <v>-1.9148842724757344E-2</v>
      </c>
      <c r="T17" s="16">
        <v>-0.1428343431163234</v>
      </c>
      <c r="U17" s="16">
        <v>-9.7134993485294367E-3</v>
      </c>
      <c r="V17" s="16">
        <v>-9.435343376227907E-3</v>
      </c>
      <c r="W17" s="16">
        <v>2.7351123720284255E-3</v>
      </c>
    </row>
    <row r="18" spans="9:23" x14ac:dyDescent="0.3">
      <c r="I18" s="11">
        <v>-49.484508999999996</v>
      </c>
      <c r="J18">
        <v>0</v>
      </c>
      <c r="K18">
        <v>3.9318079999999998E-2</v>
      </c>
      <c r="L18">
        <v>0.54472830999999999</v>
      </c>
      <c r="Q18" t="s">
        <v>60</v>
      </c>
      <c r="R18" s="16">
        <v>-0.1540123698275121</v>
      </c>
      <c r="S18" s="16">
        <v>-2.7961130194267606E-2</v>
      </c>
      <c r="T18" s="16">
        <v>-0.12967715957535378</v>
      </c>
      <c r="U18" s="16">
        <v>-1.0742774464289105E-2</v>
      </c>
      <c r="V18" s="16">
        <v>-1.7218355729978502E-2</v>
      </c>
      <c r="W18" s="16">
        <v>3.6259199421092851E-3</v>
      </c>
    </row>
    <row r="19" spans="9:23" x14ac:dyDescent="0.3">
      <c r="I19" s="11">
        <v>-46.835059000000001</v>
      </c>
      <c r="J19">
        <v>0</v>
      </c>
      <c r="K19">
        <v>0.10846917</v>
      </c>
      <c r="L19">
        <v>1.0053079</v>
      </c>
      <c r="Q19" t="s">
        <v>61</v>
      </c>
      <c r="R19" s="16">
        <v>-0.14628852889256524</v>
      </c>
      <c r="S19" s="16">
        <v>-2.6819923371647507E-2</v>
      </c>
      <c r="T19" s="16">
        <v>-0.12276104740535242</v>
      </c>
      <c r="U19" s="16">
        <v>-3.4172103137620376E-3</v>
      </c>
      <c r="V19" s="16">
        <v>-2.3402713057885473E-2</v>
      </c>
      <c r="W19" s="16">
        <v>3.2924418844346836E-3</v>
      </c>
    </row>
    <row r="20" spans="9:23" x14ac:dyDescent="0.3">
      <c r="I20" s="11">
        <v>-44.185608999999999</v>
      </c>
      <c r="J20">
        <v>0</v>
      </c>
      <c r="K20">
        <v>0.20587298000000001</v>
      </c>
      <c r="L20">
        <v>1.5027864</v>
      </c>
      <c r="Q20" t="s">
        <v>62</v>
      </c>
      <c r="R20" s="16">
        <v>-0.13721393904250503</v>
      </c>
      <c r="S20" s="16">
        <v>4.6495272329452131E-3</v>
      </c>
      <c r="T20" s="16">
        <v>-0.14120692085147107</v>
      </c>
      <c r="U20" s="16">
        <v>-7.814331483941549E-3</v>
      </c>
      <c r="V20" s="16">
        <v>1.2463858716886761E-2</v>
      </c>
      <c r="W20" s="16">
        <v>-6.5654542397918013E-4</v>
      </c>
    </row>
    <row r="21" spans="9:23" x14ac:dyDescent="0.3">
      <c r="I21" s="11">
        <v>-41.536160000000002</v>
      </c>
      <c r="J21">
        <v>3.3134440000000001E-2</v>
      </c>
      <c r="K21">
        <v>0.33139308000000001</v>
      </c>
      <c r="L21">
        <v>2.1276202</v>
      </c>
      <c r="Q21" t="s">
        <v>63</v>
      </c>
      <c r="R21" s="16">
        <v>-0.13584857448920426</v>
      </c>
      <c r="S21" s="16">
        <v>-1.6127593129600753E-2</v>
      </c>
      <c r="T21" s="16">
        <v>-0.12168344240939134</v>
      </c>
      <c r="U21" s="16">
        <v>-1.4127444419659451E-2</v>
      </c>
      <c r="V21" s="16">
        <v>-2.0001487099413026E-3</v>
      </c>
      <c r="W21" s="16">
        <v>1.962461049787857E-3</v>
      </c>
    </row>
    <row r="22" spans="9:23" x14ac:dyDescent="0.3">
      <c r="I22" s="11">
        <v>-38.886710000000001</v>
      </c>
      <c r="J22">
        <v>0.10169011999999999</v>
      </c>
      <c r="K22">
        <v>0.51208872999999999</v>
      </c>
      <c r="L22">
        <v>2.6346558999999998</v>
      </c>
      <c r="Q22" t="s">
        <v>64</v>
      </c>
      <c r="R22" s="16">
        <v>-0.12595967644687406</v>
      </c>
      <c r="S22" s="16">
        <v>-4.0950258849091585E-2</v>
      </c>
      <c r="T22" s="16">
        <v>-8.8639216455829312E-2</v>
      </c>
      <c r="U22" s="16">
        <v>-2.8083555969418483E-2</v>
      </c>
      <c r="V22" s="16">
        <v>-1.2866702879673102E-2</v>
      </c>
      <c r="W22" s="16">
        <v>3.6297988580468342E-3</v>
      </c>
    </row>
    <row r="23" spans="9:23" x14ac:dyDescent="0.3">
      <c r="I23" s="11">
        <v>-36.237259999999999</v>
      </c>
      <c r="J23">
        <v>7.8130169999999999E-2</v>
      </c>
      <c r="K23">
        <v>0.75129734000000004</v>
      </c>
      <c r="L23">
        <v>2.9138476999999998</v>
      </c>
      <c r="Q23" t="s">
        <v>65</v>
      </c>
      <c r="R23" s="16">
        <v>-0.12109175359273756</v>
      </c>
      <c r="S23" s="16">
        <v>-6.4083901705765264E-2</v>
      </c>
      <c r="T23" s="16">
        <v>-6.0911284666299338E-2</v>
      </c>
      <c r="U23" s="16">
        <v>4.3194864994449458E-4</v>
      </c>
      <c r="V23" s="16">
        <v>-6.4515850355709767E-2</v>
      </c>
      <c r="W23" s="16">
        <v>3.9034327793270348E-3</v>
      </c>
    </row>
    <row r="24" spans="9:23" x14ac:dyDescent="0.3">
      <c r="I24" s="11">
        <v>-33.587810000000005</v>
      </c>
      <c r="J24">
        <v>0</v>
      </c>
      <c r="K24">
        <v>0.97800461000000005</v>
      </c>
      <c r="L24">
        <v>3.1032690000000001</v>
      </c>
      <c r="Q24" t="s">
        <v>66</v>
      </c>
      <c r="R24" s="16">
        <v>-0.11794718584540823</v>
      </c>
      <c r="S24" s="16">
        <v>-5.9958133971291724E-2</v>
      </c>
      <c r="T24" s="16">
        <v>-6.1687733248622666E-2</v>
      </c>
      <c r="U24" s="16">
        <v>-2.7910685805422643E-2</v>
      </c>
      <c r="V24" s="16">
        <v>-3.2047448165869082E-2</v>
      </c>
      <c r="W24" s="16">
        <v>3.6986813745061727E-3</v>
      </c>
    </row>
    <row r="25" spans="9:23" x14ac:dyDescent="0.3">
      <c r="I25" s="11">
        <v>-30.938359999999999</v>
      </c>
      <c r="J25">
        <v>4.5869630000000002E-2</v>
      </c>
      <c r="K25">
        <v>1.0825389999999999</v>
      </c>
      <c r="L25">
        <v>3.2000345000000001</v>
      </c>
      <c r="Q25" t="s">
        <v>67</v>
      </c>
      <c r="R25" s="16">
        <v>-0.11594373278953152</v>
      </c>
      <c r="S25" s="16">
        <v>-2.1669266882832175E-2</v>
      </c>
      <c r="T25" s="16">
        <v>-9.6362572201244265E-2</v>
      </c>
      <c r="U25" s="16">
        <v>-2.0130705796924313E-2</v>
      </c>
      <c r="V25" s="16">
        <v>-1.5385610859078597E-3</v>
      </c>
      <c r="W25" s="16">
        <v>2.0881062945449324E-3</v>
      </c>
    </row>
    <row r="26" spans="9:23" x14ac:dyDescent="0.3">
      <c r="I26" s="11">
        <v>-28.288910000000001</v>
      </c>
      <c r="J26">
        <v>0.19565025</v>
      </c>
      <c r="K26">
        <v>1.2078926000000001</v>
      </c>
      <c r="L26">
        <v>3.0649978999999998</v>
      </c>
      <c r="Q26" t="s">
        <v>68</v>
      </c>
      <c r="R26" s="16">
        <v>-0.10212933976365739</v>
      </c>
      <c r="S26" s="16">
        <v>1.4011548913042803E-3</v>
      </c>
      <c r="T26" s="16">
        <v>-0.10338563536627758</v>
      </c>
      <c r="U26" s="16">
        <v>-1.415307971014493E-2</v>
      </c>
      <c r="V26" s="16">
        <v>1.555423460144921E-2</v>
      </c>
      <c r="W26" s="16">
        <v>-1.4485928868409039E-4</v>
      </c>
    </row>
    <row r="27" spans="9:23" x14ac:dyDescent="0.3">
      <c r="I27" s="11">
        <v>-25.639461000000001</v>
      </c>
      <c r="J27">
        <v>0.32631949999999998</v>
      </c>
      <c r="K27">
        <v>1.3533324</v>
      </c>
      <c r="L27">
        <v>2.770896</v>
      </c>
      <c r="Q27" t="s">
        <v>69</v>
      </c>
      <c r="R27" s="16">
        <v>-6.8509615384615391E-2</v>
      </c>
      <c r="S27" s="16">
        <v>-1.7092411720510892E-2</v>
      </c>
      <c r="T27" s="16">
        <v>-5.2311330462008816E-2</v>
      </c>
      <c r="U27" s="16">
        <v>-8.3896819434009558E-3</v>
      </c>
      <c r="V27" s="16">
        <v>-8.7027297771099382E-3</v>
      </c>
      <c r="W27" s="16">
        <v>8.9412679790432147E-4</v>
      </c>
    </row>
    <row r="28" spans="9:23" x14ac:dyDescent="0.3">
      <c r="I28" s="11">
        <v>-22.990010999999999</v>
      </c>
      <c r="J28">
        <v>0.49832184000000002</v>
      </c>
      <c r="K28">
        <v>1.4852415000000001</v>
      </c>
      <c r="L28">
        <v>2.4557191</v>
      </c>
    </row>
    <row r="29" spans="9:23" x14ac:dyDescent="0.3">
      <c r="I29" s="11">
        <v>-20.340560999999997</v>
      </c>
      <c r="J29">
        <v>0.47135428000000001</v>
      </c>
      <c r="K29">
        <v>1.5584027</v>
      </c>
      <c r="L29">
        <v>2.1212629999999999</v>
      </c>
      <c r="Q29" t="s">
        <v>70</v>
      </c>
      <c r="R29" s="16">
        <v>-0.18504714884354431</v>
      </c>
      <c r="S29" s="16">
        <v>-3.3013460947245381E-2</v>
      </c>
      <c r="T29" s="16">
        <v>-0.15722420298138684</v>
      </c>
      <c r="U29" s="16">
        <v>-5.5219944451217681E-4</v>
      </c>
      <c r="V29" s="16">
        <v>-3.24612615027332E-2</v>
      </c>
      <c r="W29" s="16">
        <v>5.1905150850878974E-3</v>
      </c>
    </row>
    <row r="30" spans="9:23" x14ac:dyDescent="0.3">
      <c r="I30" s="11">
        <v>-17.691110999999999</v>
      </c>
      <c r="J30">
        <v>0.86447167999999996</v>
      </c>
      <c r="K30">
        <v>1.6548318</v>
      </c>
      <c r="L30">
        <v>1.7777848000000001</v>
      </c>
      <c r="Q30" t="s">
        <v>71</v>
      </c>
      <c r="R30" s="16">
        <v>-2.4145772313400107E-2</v>
      </c>
      <c r="S30" s="16">
        <v>1.8318870906995112E-3</v>
      </c>
      <c r="T30" s="16">
        <v>-2.5930158281883178E-2</v>
      </c>
      <c r="U30" s="16">
        <v>-1.6563129672524005E-2</v>
      </c>
      <c r="V30" s="16">
        <v>1.8395016763223516E-2</v>
      </c>
      <c r="W30" s="16">
        <v>-4.7501122216439895E-5</v>
      </c>
    </row>
    <row r="31" spans="9:23" x14ac:dyDescent="0.3">
      <c r="I31" s="11">
        <v>-15.041661000000001</v>
      </c>
      <c r="J31">
        <v>1.7722129</v>
      </c>
      <c r="K31">
        <v>1.9016470000000001</v>
      </c>
      <c r="L31">
        <v>1.5434463</v>
      </c>
    </row>
    <row r="32" spans="9:23" x14ac:dyDescent="0.3">
      <c r="I32" s="11">
        <v>-12.392211</v>
      </c>
      <c r="J32">
        <v>2.0353219</v>
      </c>
      <c r="K32">
        <v>2.3304326999999998</v>
      </c>
      <c r="L32">
        <v>1.3717672999999999</v>
      </c>
    </row>
    <row r="33" spans="9:12" x14ac:dyDescent="0.3">
      <c r="I33" s="11">
        <v>-9.7427620000000008</v>
      </c>
      <c r="J33">
        <v>2.4368216</v>
      </c>
      <c r="K33">
        <v>2.7322996000000002</v>
      </c>
      <c r="L33">
        <v>1.1351826</v>
      </c>
    </row>
    <row r="34" spans="9:12" x14ac:dyDescent="0.3">
      <c r="I34" s="11">
        <v>-7.0933120000000001</v>
      </c>
      <c r="J34">
        <v>4.0080233999999999</v>
      </c>
      <c r="K34">
        <v>3.2949913999999998</v>
      </c>
      <c r="L34">
        <v>0.77431941000000004</v>
      </c>
    </row>
    <row r="35" spans="9:12" x14ac:dyDescent="0.3">
      <c r="I35" s="11">
        <v>-4.4438620000000002</v>
      </c>
      <c r="J35">
        <v>5.8597390000000003</v>
      </c>
      <c r="K35">
        <v>3.6232761</v>
      </c>
      <c r="L35">
        <v>0.56288713000000001</v>
      </c>
    </row>
    <row r="36" spans="9:12" x14ac:dyDescent="0.3">
      <c r="I36" s="11">
        <v>-1.7944120000000001</v>
      </c>
      <c r="J36">
        <v>7.1733710000000004</v>
      </c>
      <c r="K36">
        <v>3.5858755000000002</v>
      </c>
      <c r="L36">
        <v>0.36373719999999998</v>
      </c>
    </row>
    <row r="37" spans="9:12" x14ac:dyDescent="0.3">
      <c r="I37" s="11">
        <v>0.85503799999999996</v>
      </c>
      <c r="J37">
        <v>5.9162270000000001</v>
      </c>
      <c r="K37">
        <v>3.0673577999999999</v>
      </c>
      <c r="L37">
        <v>0.24262017999999999</v>
      </c>
    </row>
    <row r="38" spans="9:12" x14ac:dyDescent="0.3">
      <c r="I38" s="11">
        <v>3.5044869999999997</v>
      </c>
      <c r="J38">
        <v>2.9366851</v>
      </c>
      <c r="K38">
        <v>2.3157562999999999</v>
      </c>
      <c r="L38">
        <v>0.18578079</v>
      </c>
    </row>
    <row r="39" spans="9:12" x14ac:dyDescent="0.3">
      <c r="I39" s="11">
        <v>6.153937</v>
      </c>
      <c r="J39">
        <v>1.1596561000000001</v>
      </c>
      <c r="K39">
        <v>1.5238156</v>
      </c>
      <c r="L39">
        <v>0.10822833</v>
      </c>
    </row>
    <row r="40" spans="9:12" x14ac:dyDescent="0.3">
      <c r="I40" s="11">
        <v>8.8033870000000007</v>
      </c>
      <c r="J40">
        <v>0.37288252999999999</v>
      </c>
      <c r="K40">
        <v>0.80742272999999998</v>
      </c>
      <c r="L40">
        <v>9.9627899999999991E-3</v>
      </c>
    </row>
    <row r="41" spans="9:12" x14ac:dyDescent="0.3">
      <c r="I41" s="11">
        <v>11.452837000000001</v>
      </c>
      <c r="J41">
        <v>0.33957848000000002</v>
      </c>
      <c r="K41">
        <v>0.32664493</v>
      </c>
      <c r="L41">
        <v>0</v>
      </c>
    </row>
    <row r="42" spans="9:12" x14ac:dyDescent="0.3">
      <c r="I42" s="11">
        <v>14.102286999999999</v>
      </c>
      <c r="J42">
        <v>0.36570617</v>
      </c>
      <c r="K42">
        <v>0.17531835000000001</v>
      </c>
      <c r="L42">
        <v>0</v>
      </c>
    </row>
    <row r="43" spans="9:12" x14ac:dyDescent="0.3">
      <c r="I43" s="11">
        <v>16.751736999999999</v>
      </c>
      <c r="J43">
        <v>0.18177106000000001</v>
      </c>
      <c r="K43">
        <v>8.5888489999999998E-2</v>
      </c>
      <c r="L43">
        <v>0</v>
      </c>
    </row>
    <row r="44" spans="9:12" x14ac:dyDescent="0.3">
      <c r="I44" s="11">
        <v>19.401185999999999</v>
      </c>
      <c r="J44">
        <v>9.6281950000000005E-2</v>
      </c>
      <c r="K44">
        <v>3.7912630000000003E-2</v>
      </c>
      <c r="L44">
        <v>0</v>
      </c>
    </row>
    <row r="45" spans="9:12" x14ac:dyDescent="0.3">
      <c r="I45" s="11">
        <v>22.050636000000001</v>
      </c>
      <c r="J45">
        <v>1.1461910000000001E-2</v>
      </c>
      <c r="K45">
        <v>0</v>
      </c>
      <c r="L45">
        <v>0</v>
      </c>
    </row>
    <row r="46" spans="9:12" x14ac:dyDescent="0.3">
      <c r="I46" s="11">
        <v>24.700085999999999</v>
      </c>
      <c r="J46">
        <v>8.8245630000000005E-2</v>
      </c>
      <c r="K46">
        <v>1.579732E-2</v>
      </c>
      <c r="L46">
        <v>0</v>
      </c>
    </row>
    <row r="47" spans="9:12" x14ac:dyDescent="0.3">
      <c r="I47" s="11">
        <v>27.349536000000001</v>
      </c>
      <c r="J47">
        <v>9.6805119999999995E-2</v>
      </c>
      <c r="K47">
        <v>3.0554230000000002E-2</v>
      </c>
      <c r="L47">
        <v>0</v>
      </c>
    </row>
    <row r="48" spans="9:12" x14ac:dyDescent="0.3">
      <c r="I48" s="11">
        <v>29.998985999999999</v>
      </c>
      <c r="J48">
        <v>1.3248970000000001E-2</v>
      </c>
      <c r="K48">
        <v>3.9301129999999997E-2</v>
      </c>
      <c r="L48">
        <v>0</v>
      </c>
    </row>
    <row r="49" spans="9:12" x14ac:dyDescent="0.3">
      <c r="I49" s="11">
        <v>32.648435999999997</v>
      </c>
      <c r="J49">
        <v>0</v>
      </c>
      <c r="K49">
        <v>4.2038010000000001E-2</v>
      </c>
      <c r="L49">
        <v>0</v>
      </c>
    </row>
    <row r="50" spans="9:12" x14ac:dyDescent="0.3">
      <c r="I50" s="11">
        <v>35.297885000000001</v>
      </c>
      <c r="J50">
        <v>0</v>
      </c>
      <c r="K50">
        <v>3.876487E-2</v>
      </c>
      <c r="L50">
        <v>0</v>
      </c>
    </row>
    <row r="51" spans="9:12" x14ac:dyDescent="0.3">
      <c r="I51" s="11">
        <v>37.947334999999995</v>
      </c>
      <c r="J51">
        <v>0</v>
      </c>
      <c r="K51">
        <v>2.9481719999999999E-2</v>
      </c>
      <c r="L51">
        <v>0</v>
      </c>
    </row>
    <row r="52" spans="9:12" x14ac:dyDescent="0.3">
      <c r="I52" s="11">
        <v>40.596785000000004</v>
      </c>
      <c r="J52">
        <v>0</v>
      </c>
      <c r="K52">
        <v>1.4188549999999999E-2</v>
      </c>
      <c r="L52">
        <v>0</v>
      </c>
    </row>
    <row r="53" spans="9:12" x14ac:dyDescent="0.3">
      <c r="I53" s="11">
        <v>43.246234999999999</v>
      </c>
      <c r="J53">
        <v>0</v>
      </c>
      <c r="K53">
        <v>0</v>
      </c>
      <c r="L53">
        <v>0</v>
      </c>
    </row>
    <row r="54" spans="9:12" x14ac:dyDescent="0.3">
      <c r="I54" s="11">
        <v>45.895685</v>
      </c>
      <c r="J54">
        <v>0</v>
      </c>
      <c r="K54">
        <v>0</v>
      </c>
      <c r="L54">
        <v>0</v>
      </c>
    </row>
    <row r="55" spans="9:12" x14ac:dyDescent="0.3">
      <c r="I55" s="11">
        <v>48.545134000000004</v>
      </c>
      <c r="J55">
        <v>0</v>
      </c>
      <c r="K55">
        <v>0</v>
      </c>
      <c r="L55">
        <v>0</v>
      </c>
    </row>
    <row r="56" spans="9:12" x14ac:dyDescent="0.3">
      <c r="I56" s="11">
        <v>51.194583999999999</v>
      </c>
      <c r="J56">
        <v>0</v>
      </c>
      <c r="K56">
        <v>0</v>
      </c>
      <c r="L56">
        <v>0</v>
      </c>
    </row>
    <row r="57" spans="9:12" x14ac:dyDescent="0.3">
      <c r="I57" s="11">
        <v>53.844033999999994</v>
      </c>
      <c r="J57">
        <v>6.5367519999999998E-2</v>
      </c>
      <c r="K57">
        <v>0</v>
      </c>
      <c r="L57">
        <v>0</v>
      </c>
    </row>
    <row r="58" spans="9:12" x14ac:dyDescent="0.3">
      <c r="I58" s="11">
        <v>56.493484000000002</v>
      </c>
      <c r="J58">
        <v>0.10415022</v>
      </c>
      <c r="K58">
        <v>0</v>
      </c>
      <c r="L58">
        <v>0</v>
      </c>
    </row>
    <row r="59" spans="9:12" x14ac:dyDescent="0.3">
      <c r="I59" s="11">
        <v>59.142934000000004</v>
      </c>
      <c r="J59">
        <v>5.0817279999999999E-2</v>
      </c>
      <c r="K59">
        <v>0</v>
      </c>
      <c r="L59">
        <v>0</v>
      </c>
    </row>
    <row r="61" spans="9:12" x14ac:dyDescent="0.3">
      <c r="I61" t="s">
        <v>272</v>
      </c>
      <c r="J61">
        <v>-3.8215600000000003</v>
      </c>
      <c r="K61">
        <v>-11.273191000000001</v>
      </c>
      <c r="L61">
        <v>-30.108789000000002</v>
      </c>
    </row>
  </sheetData>
  <mergeCells count="3">
    <mergeCell ref="I3:M4"/>
    <mergeCell ref="Q3:U4"/>
    <mergeCell ref="I5:M7"/>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C5D9F1"/>
  </sheetPr>
  <dimension ref="A1:U184"/>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17" width="10.6640625" bestFit="1" customWidth="1" outlineLevel="1"/>
    <col min="18" max="20" width="8.88671875" outlineLevel="1"/>
  </cols>
  <sheetData>
    <row r="1" spans="1:21" ht="15" x14ac:dyDescent="0.25">
      <c r="A1" s="42" t="s">
        <v>260</v>
      </c>
    </row>
    <row r="3" spans="1:21" x14ac:dyDescent="0.3">
      <c r="I3" s="53" t="s">
        <v>16</v>
      </c>
      <c r="J3" s="53"/>
      <c r="K3" s="53"/>
      <c r="L3" s="53"/>
      <c r="M3" s="53"/>
      <c r="Q3" s="53" t="s">
        <v>17</v>
      </c>
      <c r="R3" s="53"/>
      <c r="S3" s="53"/>
      <c r="T3" s="53"/>
      <c r="U3" s="53"/>
    </row>
    <row r="4" spans="1:21" x14ac:dyDescent="0.3">
      <c r="I4" s="53"/>
      <c r="J4" s="53"/>
      <c r="K4" s="53"/>
      <c r="L4" s="53"/>
      <c r="M4" s="53"/>
      <c r="Q4" s="53"/>
      <c r="R4" s="53"/>
      <c r="S4" s="53"/>
      <c r="T4" s="53"/>
      <c r="U4" s="53"/>
    </row>
    <row r="5" spans="1:21" ht="15" x14ac:dyDescent="0.25">
      <c r="I5" s="3" t="s">
        <v>72</v>
      </c>
      <c r="Q5" s="3" t="s">
        <v>73</v>
      </c>
    </row>
    <row r="7" spans="1:21" x14ac:dyDescent="0.3">
      <c r="I7" s="55" t="s">
        <v>212</v>
      </c>
      <c r="J7" s="55"/>
      <c r="K7" s="55"/>
      <c r="L7" s="55"/>
      <c r="M7" s="55"/>
      <c r="R7" t="s">
        <v>86</v>
      </c>
      <c r="S7" t="s">
        <v>87</v>
      </c>
      <c r="T7" t="s">
        <v>88</v>
      </c>
    </row>
    <row r="8" spans="1:21" x14ac:dyDescent="0.3">
      <c r="I8" s="55"/>
      <c r="J8" s="55"/>
      <c r="K8" s="55"/>
      <c r="L8" s="55"/>
      <c r="M8" s="55"/>
      <c r="Q8" s="9">
        <v>38718</v>
      </c>
      <c r="R8">
        <v>1.3547100000000001</v>
      </c>
      <c r="S8">
        <v>67.259899579186254</v>
      </c>
      <c r="T8" s="18">
        <v>70.100531805415415</v>
      </c>
    </row>
    <row r="9" spans="1:21" x14ac:dyDescent="0.3">
      <c r="I9" s="55"/>
      <c r="J9" s="55"/>
      <c r="K9" s="55"/>
      <c r="L9" s="55"/>
      <c r="M9" s="55"/>
      <c r="Q9" s="9">
        <v>38749</v>
      </c>
      <c r="R9">
        <v>1.2924952999999999</v>
      </c>
      <c r="S9">
        <v>56.014181653438676</v>
      </c>
      <c r="T9" s="18">
        <v>73.618867723009458</v>
      </c>
    </row>
    <row r="10" spans="1:21" x14ac:dyDescent="0.3">
      <c r="I10" s="55"/>
      <c r="J10" s="55"/>
      <c r="K10" s="55"/>
      <c r="L10" s="55"/>
      <c r="M10" s="55"/>
      <c r="Q10" s="9">
        <v>38777</v>
      </c>
      <c r="R10">
        <v>1.2302807</v>
      </c>
      <c r="S10">
        <v>56.731019597814708</v>
      </c>
      <c r="T10" s="18">
        <v>64.704006192166489</v>
      </c>
    </row>
    <row r="11" spans="1:21" x14ac:dyDescent="0.3">
      <c r="Q11" s="9">
        <v>38808</v>
      </c>
      <c r="R11">
        <v>1.168066</v>
      </c>
      <c r="S11">
        <v>70.470768193506132</v>
      </c>
      <c r="T11" s="18">
        <v>76.179362971164849</v>
      </c>
    </row>
    <row r="12" spans="1:21" x14ac:dyDescent="0.3">
      <c r="Q12" s="9">
        <v>38838</v>
      </c>
      <c r="R12">
        <v>1.0945079</v>
      </c>
      <c r="S12">
        <v>60.926004190486914</v>
      </c>
      <c r="T12" s="18">
        <v>74.566648099003331</v>
      </c>
    </row>
    <row r="13" spans="1:21" x14ac:dyDescent="0.3">
      <c r="Q13" s="9">
        <v>38869</v>
      </c>
      <c r="R13">
        <v>1.0209497000000001</v>
      </c>
      <c r="S13">
        <v>70.524465425662513</v>
      </c>
      <c r="T13" s="18">
        <v>85.282492138168379</v>
      </c>
    </row>
    <row r="14" spans="1:21" x14ac:dyDescent="0.3">
      <c r="Q14" s="9">
        <v>38899</v>
      </c>
      <c r="R14">
        <v>0.9473916</v>
      </c>
      <c r="S14">
        <v>65.138609552462825</v>
      </c>
      <c r="T14" s="18">
        <v>139.34464087050992</v>
      </c>
    </row>
    <row r="15" spans="1:21" x14ac:dyDescent="0.3">
      <c r="Q15" s="9">
        <v>38930</v>
      </c>
      <c r="R15">
        <v>0.64860936999999996</v>
      </c>
      <c r="S15">
        <v>55.722609514215705</v>
      </c>
      <c r="T15" s="18">
        <v>170.49305514263537</v>
      </c>
    </row>
    <row r="16" spans="1:21" x14ac:dyDescent="0.3">
      <c r="Q16" s="9">
        <v>38961</v>
      </c>
      <c r="R16">
        <v>0.34982712999999999</v>
      </c>
      <c r="S16">
        <v>57.052008119416136</v>
      </c>
      <c r="T16" s="18">
        <v>93.87856687293278</v>
      </c>
    </row>
    <row r="17" spans="17:20" x14ac:dyDescent="0.3">
      <c r="Q17" s="9">
        <v>38991</v>
      </c>
      <c r="R17">
        <v>5.1044899999999997E-2</v>
      </c>
      <c r="S17">
        <v>57.918269895143517</v>
      </c>
      <c r="T17" s="18">
        <v>88.164729853539654</v>
      </c>
    </row>
    <row r="18" spans="17:20" x14ac:dyDescent="0.3">
      <c r="Q18" s="9">
        <v>39022</v>
      </c>
      <c r="R18">
        <v>5.5160830000000001E-2</v>
      </c>
      <c r="S18">
        <v>55.345400914922699</v>
      </c>
      <c r="T18" s="18">
        <v>69.269842708296707</v>
      </c>
    </row>
    <row r="19" spans="17:20" x14ac:dyDescent="0.3">
      <c r="Q19" s="9">
        <v>39052</v>
      </c>
      <c r="R19">
        <v>5.9276769999999999E-2</v>
      </c>
      <c r="S19">
        <v>54.455987581323761</v>
      </c>
      <c r="T19" s="18">
        <v>70.300070522915988</v>
      </c>
    </row>
    <row r="20" spans="17:20" x14ac:dyDescent="0.3">
      <c r="Q20" s="9">
        <v>39083</v>
      </c>
      <c r="R20">
        <v>6.3392699999999996E-2</v>
      </c>
      <c r="S20">
        <v>62.616307251499961</v>
      </c>
      <c r="T20" s="18">
        <v>84.199083172230345</v>
      </c>
    </row>
    <row r="21" spans="17:20" x14ac:dyDescent="0.3">
      <c r="Q21" s="9">
        <v>39114</v>
      </c>
      <c r="R21">
        <v>3.7790951000000002</v>
      </c>
      <c r="S21">
        <v>52.524852881318971</v>
      </c>
      <c r="T21" s="18">
        <v>83.895283807838183</v>
      </c>
    </row>
    <row r="22" spans="17:20" x14ac:dyDescent="0.3">
      <c r="Q22" s="9">
        <v>39142</v>
      </c>
      <c r="R22">
        <v>7.4947976000000001</v>
      </c>
      <c r="S22">
        <v>61.611702270424217</v>
      </c>
      <c r="T22" s="18">
        <v>65.702588530646537</v>
      </c>
    </row>
    <row r="23" spans="17:20" x14ac:dyDescent="0.3">
      <c r="Q23" s="9">
        <v>39173</v>
      </c>
      <c r="R23">
        <v>11.2105</v>
      </c>
      <c r="S23">
        <v>57.914378572415941</v>
      </c>
      <c r="T23" s="18">
        <v>67.736621639067948</v>
      </c>
    </row>
    <row r="24" spans="17:20" x14ac:dyDescent="0.3">
      <c r="Q24" s="9">
        <v>39203</v>
      </c>
      <c r="R24">
        <v>7.5382208999999998</v>
      </c>
      <c r="S24">
        <v>54.007293896098027</v>
      </c>
      <c r="T24" s="18">
        <v>95.38646027204814</v>
      </c>
    </row>
    <row r="25" spans="17:20" x14ac:dyDescent="0.3">
      <c r="Q25" s="9">
        <v>39234</v>
      </c>
      <c r="R25">
        <v>3.8659417999999999</v>
      </c>
      <c r="S25">
        <v>54.653871358950781</v>
      </c>
      <c r="T25" s="18">
        <v>72.697301848620626</v>
      </c>
    </row>
    <row r="26" spans="17:20" x14ac:dyDescent="0.3">
      <c r="Q26" s="9">
        <v>39264</v>
      </c>
      <c r="R26">
        <v>0.19366269999999999</v>
      </c>
      <c r="S26">
        <v>47.223737004682562</v>
      </c>
      <c r="T26" s="18">
        <v>115.63776136602104</v>
      </c>
    </row>
    <row r="27" spans="17:20" x14ac:dyDescent="0.3">
      <c r="Q27" s="9">
        <v>39295</v>
      </c>
      <c r="R27">
        <v>0.162636</v>
      </c>
      <c r="S27">
        <v>74.18800168859633</v>
      </c>
      <c r="T27" s="18">
        <v>62.681080625494467</v>
      </c>
    </row>
    <row r="28" spans="17:20" x14ac:dyDescent="0.3">
      <c r="Q28" s="9">
        <v>39326</v>
      </c>
      <c r="R28">
        <v>0.13160930000000001</v>
      </c>
      <c r="S28">
        <v>95.78134571654796</v>
      </c>
      <c r="T28" s="18">
        <v>52.718842061558334</v>
      </c>
    </row>
    <row r="29" spans="17:20" x14ac:dyDescent="0.3">
      <c r="Q29" s="9">
        <v>39356</v>
      </c>
      <c r="R29">
        <v>0.10058259999999999</v>
      </c>
      <c r="S29">
        <v>76.427673783330704</v>
      </c>
      <c r="T29" s="18">
        <v>105.11826086178941</v>
      </c>
    </row>
    <row r="30" spans="17:20" x14ac:dyDescent="0.3">
      <c r="Q30" s="9">
        <v>39387</v>
      </c>
      <c r="R30">
        <v>0.10419833000000001</v>
      </c>
      <c r="S30">
        <v>81.052728039181019</v>
      </c>
      <c r="T30" s="18">
        <v>82.463288477532416</v>
      </c>
    </row>
    <row r="31" spans="17:20" x14ac:dyDescent="0.3">
      <c r="Q31" s="9">
        <v>39417</v>
      </c>
      <c r="R31">
        <v>0.10781407</v>
      </c>
      <c r="S31">
        <v>91.075730615107759</v>
      </c>
      <c r="T31" s="18">
        <v>82.537927804234826</v>
      </c>
    </row>
    <row r="32" spans="17:20" x14ac:dyDescent="0.3">
      <c r="Q32" s="9">
        <v>39448</v>
      </c>
      <c r="R32">
        <v>0.1114298</v>
      </c>
      <c r="S32">
        <v>129.71978465151909</v>
      </c>
      <c r="T32" s="18">
        <v>69.300168328473063</v>
      </c>
    </row>
    <row r="33" spans="17:20" x14ac:dyDescent="0.3">
      <c r="Q33" s="9">
        <v>39479</v>
      </c>
      <c r="R33">
        <v>8.6098430000000004E-2</v>
      </c>
      <c r="S33">
        <v>98.352812070033835</v>
      </c>
      <c r="T33" s="18">
        <v>69.93850083940039</v>
      </c>
    </row>
    <row r="34" spans="17:20" x14ac:dyDescent="0.3">
      <c r="Q34" s="9">
        <v>39508</v>
      </c>
      <c r="R34">
        <v>6.0767069999999999E-2</v>
      </c>
      <c r="S34">
        <v>113.1375910754755</v>
      </c>
      <c r="T34" s="18">
        <v>66.769149953247691</v>
      </c>
    </row>
    <row r="35" spans="17:20" x14ac:dyDescent="0.3">
      <c r="Q35" s="9">
        <v>39539</v>
      </c>
      <c r="R35">
        <v>3.5435700000000001E-2</v>
      </c>
      <c r="S35">
        <v>88.638449399019393</v>
      </c>
      <c r="T35" s="18">
        <v>53.909416813507441</v>
      </c>
    </row>
    <row r="36" spans="17:20" x14ac:dyDescent="0.3">
      <c r="Q36" s="9">
        <v>39569</v>
      </c>
      <c r="R36">
        <v>2.36238E-2</v>
      </c>
      <c r="S36">
        <v>74.656671871879013</v>
      </c>
      <c r="T36" s="18">
        <v>47.054732635327873</v>
      </c>
    </row>
    <row r="37" spans="17:20" x14ac:dyDescent="0.3">
      <c r="Q37" s="9">
        <v>39600</v>
      </c>
      <c r="R37">
        <v>1.18119E-2</v>
      </c>
      <c r="S37">
        <v>84.894217696811623</v>
      </c>
      <c r="T37" s="18">
        <v>70.638134372448121</v>
      </c>
    </row>
    <row r="38" spans="17:20" x14ac:dyDescent="0.3">
      <c r="Q38" s="9">
        <v>39630</v>
      </c>
      <c r="R38">
        <v>0</v>
      </c>
      <c r="S38">
        <v>90.529274167094954</v>
      </c>
      <c r="T38" s="18">
        <v>73.617683223372481</v>
      </c>
    </row>
    <row r="39" spans="17:20" x14ac:dyDescent="0.3">
      <c r="Q39" s="9">
        <v>39661</v>
      </c>
      <c r="R39">
        <v>0</v>
      </c>
      <c r="S39">
        <v>87.270850662760523</v>
      </c>
      <c r="T39" s="18">
        <v>98.352705747091832</v>
      </c>
    </row>
    <row r="40" spans="17:20" x14ac:dyDescent="0.3">
      <c r="Q40" s="9">
        <v>39692</v>
      </c>
      <c r="R40">
        <v>0</v>
      </c>
      <c r="S40">
        <v>161.93649263507112</v>
      </c>
      <c r="T40" s="18">
        <v>67.278609433436486</v>
      </c>
    </row>
    <row r="41" spans="17:20" x14ac:dyDescent="0.3">
      <c r="Q41" s="9">
        <v>39722</v>
      </c>
      <c r="R41">
        <v>0</v>
      </c>
      <c r="S41">
        <v>197.64352003857135</v>
      </c>
      <c r="T41" s="18">
        <v>57.425853341385036</v>
      </c>
    </row>
    <row r="42" spans="17:20" x14ac:dyDescent="0.3">
      <c r="Q42" s="9">
        <v>39753</v>
      </c>
      <c r="R42">
        <v>0</v>
      </c>
      <c r="S42">
        <v>138.3963385487225</v>
      </c>
      <c r="T42" s="18">
        <v>56.321317182297989</v>
      </c>
    </row>
    <row r="43" spans="17:20" x14ac:dyDescent="0.3">
      <c r="Q43" s="9">
        <v>39783</v>
      </c>
      <c r="R43">
        <v>0</v>
      </c>
      <c r="S43">
        <v>141.33175903061473</v>
      </c>
      <c r="T43" s="18">
        <v>74.357468791884543</v>
      </c>
    </row>
    <row r="44" spans="17:20" x14ac:dyDescent="0.3">
      <c r="Q44" s="9">
        <v>39814</v>
      </c>
      <c r="R44">
        <v>0</v>
      </c>
      <c r="S44">
        <v>142.50483348220152</v>
      </c>
      <c r="T44" s="18">
        <v>74.142812557486977</v>
      </c>
    </row>
    <row r="45" spans="17:20" x14ac:dyDescent="0.3">
      <c r="Q45" s="9">
        <v>39845</v>
      </c>
      <c r="R45">
        <v>0.24906433</v>
      </c>
      <c r="S45">
        <v>144.8112579371668</v>
      </c>
      <c r="T45" s="18">
        <v>44.44972909254745</v>
      </c>
    </row>
    <row r="46" spans="17:20" x14ac:dyDescent="0.3">
      <c r="Q46" s="9">
        <v>39873</v>
      </c>
      <c r="R46">
        <v>0.49812867</v>
      </c>
      <c r="S46">
        <v>128.95666729960089</v>
      </c>
      <c r="T46" s="18">
        <v>57.467410401079334</v>
      </c>
    </row>
    <row r="47" spans="17:20" x14ac:dyDescent="0.3">
      <c r="Q47" s="9">
        <v>39904</v>
      </c>
      <c r="R47">
        <v>0.747193</v>
      </c>
      <c r="S47">
        <v>100.95430478024173</v>
      </c>
      <c r="T47" s="18">
        <v>63.684601408632261</v>
      </c>
    </row>
    <row r="48" spans="17:20" x14ac:dyDescent="0.3">
      <c r="Q48" s="9">
        <v>39934</v>
      </c>
      <c r="R48">
        <v>0.66326037000000004</v>
      </c>
      <c r="S48">
        <v>100.55091734407073</v>
      </c>
      <c r="T48" s="18">
        <v>62.059614648724079</v>
      </c>
    </row>
    <row r="49" spans="17:20" x14ac:dyDescent="0.3">
      <c r="Q49" s="9">
        <v>39965</v>
      </c>
      <c r="R49">
        <v>0.57932773000000004</v>
      </c>
      <c r="S49">
        <v>105.9961966881888</v>
      </c>
      <c r="T49" s="18">
        <v>42.763649241823309</v>
      </c>
    </row>
    <row r="50" spans="17:20" x14ac:dyDescent="0.3">
      <c r="Q50" s="9">
        <v>39995</v>
      </c>
      <c r="R50">
        <v>0.49539509999999998</v>
      </c>
      <c r="S50">
        <v>98.311772524469674</v>
      </c>
      <c r="T50" s="18">
        <v>63.110386325142677</v>
      </c>
    </row>
    <row r="51" spans="17:20" x14ac:dyDescent="0.3">
      <c r="Q51" s="9">
        <v>40026</v>
      </c>
      <c r="R51">
        <v>0.48167529999999997</v>
      </c>
      <c r="S51">
        <v>95.411169231969168</v>
      </c>
      <c r="T51" s="18">
        <v>53.500266398305882</v>
      </c>
    </row>
    <row r="52" spans="17:20" x14ac:dyDescent="0.3">
      <c r="Q52" s="9">
        <v>40057</v>
      </c>
      <c r="R52">
        <v>0.46795550000000002</v>
      </c>
      <c r="S52">
        <v>97.082482760709709</v>
      </c>
      <c r="T52" s="18">
        <v>63.679380008296235</v>
      </c>
    </row>
    <row r="53" spans="17:20" x14ac:dyDescent="0.3">
      <c r="Q53" s="9">
        <v>40087</v>
      </c>
      <c r="R53">
        <v>0.45423570000000002</v>
      </c>
      <c r="S53">
        <v>83.664983359937537</v>
      </c>
      <c r="T53" s="18">
        <v>60.828285432691807</v>
      </c>
    </row>
    <row r="54" spans="17:20" x14ac:dyDescent="0.3">
      <c r="Q54" s="9">
        <v>40118</v>
      </c>
      <c r="R54">
        <v>0.30493262999999998</v>
      </c>
      <c r="S54">
        <v>96.232665050409238</v>
      </c>
      <c r="T54" s="18">
        <v>57.461111722369786</v>
      </c>
    </row>
    <row r="55" spans="17:20" x14ac:dyDescent="0.3">
      <c r="Q55" s="9">
        <v>40148</v>
      </c>
      <c r="R55">
        <v>0.15562956999999999</v>
      </c>
      <c r="S55">
        <v>95.880124461421886</v>
      </c>
      <c r="T55" s="18">
        <v>86.207854764248566</v>
      </c>
    </row>
    <row r="56" spans="17:20" x14ac:dyDescent="0.3">
      <c r="Q56" s="9">
        <v>40179</v>
      </c>
      <c r="R56">
        <v>6.3264999999999997E-3</v>
      </c>
      <c r="S56">
        <v>109.30341438965041</v>
      </c>
      <c r="T56" s="18">
        <v>97.522356429251417</v>
      </c>
    </row>
    <row r="57" spans="17:20" x14ac:dyDescent="0.3">
      <c r="Q57" s="9">
        <v>40210</v>
      </c>
      <c r="R57">
        <v>3.5559229999999997E-2</v>
      </c>
      <c r="S57">
        <v>107.8600941306287</v>
      </c>
      <c r="T57" s="18">
        <v>59.490384905628432</v>
      </c>
    </row>
    <row r="58" spans="17:20" x14ac:dyDescent="0.3">
      <c r="Q58" s="9">
        <v>40238</v>
      </c>
      <c r="R58">
        <v>6.4791970000000004E-2</v>
      </c>
      <c r="S58">
        <v>103.53188824506462</v>
      </c>
      <c r="T58" s="18">
        <v>44.621308821238053</v>
      </c>
    </row>
    <row r="59" spans="17:20" x14ac:dyDescent="0.3">
      <c r="Q59" s="9">
        <v>40269</v>
      </c>
      <c r="R59">
        <v>9.4024700000000003E-2</v>
      </c>
      <c r="S59">
        <v>99.996416638776694</v>
      </c>
      <c r="T59" s="18">
        <v>55.611707421994758</v>
      </c>
    </row>
    <row r="60" spans="17:20" x14ac:dyDescent="0.3">
      <c r="Q60" s="9">
        <v>40299</v>
      </c>
      <c r="R60">
        <v>6.2683130000000004E-2</v>
      </c>
      <c r="S60">
        <v>142.68345500792316</v>
      </c>
      <c r="T60" s="18">
        <v>64.006901757381883</v>
      </c>
    </row>
    <row r="61" spans="17:20" x14ac:dyDescent="0.3">
      <c r="Q61" s="9">
        <v>40330</v>
      </c>
      <c r="R61">
        <v>3.1341569999999999E-2</v>
      </c>
      <c r="S61">
        <v>129.21557442562445</v>
      </c>
      <c r="T61" s="18">
        <v>54.633616765501195</v>
      </c>
    </row>
    <row r="62" spans="17:20" x14ac:dyDescent="0.3">
      <c r="Q62" s="9">
        <v>40360</v>
      </c>
      <c r="R62">
        <v>0</v>
      </c>
      <c r="S62">
        <v>136.66035388445974</v>
      </c>
      <c r="T62" s="18">
        <v>56.557926539044267</v>
      </c>
    </row>
    <row r="63" spans="17:20" x14ac:dyDescent="0.3">
      <c r="Q63" s="9">
        <v>40391</v>
      </c>
      <c r="R63">
        <v>2.2245529999999999E-2</v>
      </c>
      <c r="S63">
        <v>117.11211345030223</v>
      </c>
      <c r="T63" s="18">
        <v>43.875350559824327</v>
      </c>
    </row>
    <row r="64" spans="17:20" x14ac:dyDescent="0.3">
      <c r="Q64" s="9">
        <v>40422</v>
      </c>
      <c r="R64">
        <v>4.4491070000000001E-2</v>
      </c>
      <c r="S64">
        <v>128.91348071009466</v>
      </c>
      <c r="T64" s="18">
        <v>63.947083368197546</v>
      </c>
    </row>
    <row r="65" spans="17:20" x14ac:dyDescent="0.3">
      <c r="Q65" s="9">
        <v>40452</v>
      </c>
      <c r="R65">
        <v>6.6736599999999993E-2</v>
      </c>
      <c r="S65">
        <v>118.23639510142684</v>
      </c>
      <c r="T65" s="18">
        <v>69.004216688392191</v>
      </c>
    </row>
    <row r="66" spans="17:20" x14ac:dyDescent="0.3">
      <c r="Q66" s="9">
        <v>40483</v>
      </c>
      <c r="R66">
        <v>4.4491070000000001E-2</v>
      </c>
      <c r="S66">
        <v>123.18691783341737</v>
      </c>
      <c r="T66" s="18">
        <v>79.515743057117177</v>
      </c>
    </row>
    <row r="67" spans="17:20" x14ac:dyDescent="0.3">
      <c r="Q67" s="9">
        <v>40513</v>
      </c>
      <c r="R67">
        <v>2.2245529999999999E-2</v>
      </c>
      <c r="S67">
        <v>125.27405770807472</v>
      </c>
      <c r="T67" s="18">
        <v>72.651231086959413</v>
      </c>
    </row>
    <row r="68" spans="17:20" x14ac:dyDescent="0.3">
      <c r="Q68" s="9">
        <v>40544</v>
      </c>
      <c r="R68">
        <v>0</v>
      </c>
      <c r="S68">
        <v>106.69361427154927</v>
      </c>
      <c r="T68" s="18">
        <v>55.919217808342417</v>
      </c>
    </row>
    <row r="69" spans="17:20" x14ac:dyDescent="0.3">
      <c r="Q69" s="9">
        <v>40575</v>
      </c>
      <c r="R69">
        <v>0</v>
      </c>
      <c r="S69">
        <v>90.155142043419772</v>
      </c>
      <c r="T69" s="18">
        <v>71.93990057497993</v>
      </c>
    </row>
    <row r="70" spans="17:20" x14ac:dyDescent="0.3">
      <c r="Q70" s="9">
        <v>40603</v>
      </c>
      <c r="R70">
        <v>0</v>
      </c>
      <c r="S70">
        <v>122.13231851289684</v>
      </c>
      <c r="T70" s="18">
        <v>124.37798061060018</v>
      </c>
    </row>
    <row r="71" spans="17:20" x14ac:dyDescent="0.3">
      <c r="Q71" s="9">
        <v>40634</v>
      </c>
      <c r="R71">
        <v>0</v>
      </c>
      <c r="S71">
        <v>110.99277135741501</v>
      </c>
      <c r="T71" s="18">
        <v>63.088798371816814</v>
      </c>
    </row>
    <row r="72" spans="17:20" x14ac:dyDescent="0.3">
      <c r="Q72" s="9">
        <v>40664</v>
      </c>
      <c r="R72">
        <v>2.4402770000000001E-2</v>
      </c>
      <c r="S72">
        <v>85.83588043877738</v>
      </c>
      <c r="T72" s="18">
        <v>73.694220411836156</v>
      </c>
    </row>
    <row r="73" spans="17:20" x14ac:dyDescent="0.3">
      <c r="Q73" s="9">
        <v>40695</v>
      </c>
      <c r="R73">
        <v>4.880553E-2</v>
      </c>
      <c r="S73">
        <v>113.28207325593799</v>
      </c>
      <c r="T73" s="18">
        <v>58.513899741836283</v>
      </c>
    </row>
    <row r="74" spans="17:20" x14ac:dyDescent="0.3">
      <c r="Q74" s="9">
        <v>40725</v>
      </c>
      <c r="R74">
        <v>7.3208300000000004E-2</v>
      </c>
      <c r="S74">
        <v>150.31793571584478</v>
      </c>
      <c r="T74" s="18">
        <v>41.887794225858812</v>
      </c>
    </row>
    <row r="75" spans="17:20" x14ac:dyDescent="0.3">
      <c r="Q75" s="9">
        <v>40756</v>
      </c>
      <c r="R75">
        <v>0.2234651</v>
      </c>
      <c r="S75">
        <v>207.75831165511255</v>
      </c>
      <c r="T75" s="18">
        <v>40.432482653100543</v>
      </c>
    </row>
    <row r="76" spans="17:20" x14ac:dyDescent="0.3">
      <c r="Q76" s="9">
        <v>40787</v>
      </c>
      <c r="R76">
        <v>0.3737219</v>
      </c>
      <c r="S76">
        <v>184.92460677903514</v>
      </c>
      <c r="T76" s="18">
        <v>45.250293623755788</v>
      </c>
    </row>
    <row r="77" spans="17:20" x14ac:dyDescent="0.3">
      <c r="Q77" s="9">
        <v>40817</v>
      </c>
      <c r="R77">
        <v>0.52397870000000002</v>
      </c>
      <c r="S77">
        <v>159.93929202668826</v>
      </c>
      <c r="T77" s="18">
        <v>48.703856831119694</v>
      </c>
    </row>
    <row r="78" spans="17:20" x14ac:dyDescent="0.3">
      <c r="Q78" s="9">
        <v>40848</v>
      </c>
      <c r="R78">
        <v>0.67919620000000003</v>
      </c>
      <c r="S78">
        <v>191.37041767985735</v>
      </c>
      <c r="T78" s="18">
        <v>63.04215776014864</v>
      </c>
    </row>
    <row r="79" spans="17:20" x14ac:dyDescent="0.3">
      <c r="Q79" s="9">
        <v>40878</v>
      </c>
      <c r="R79">
        <v>0.83441370000000004</v>
      </c>
      <c r="S79">
        <v>175.67436297526041</v>
      </c>
      <c r="T79" s="18">
        <v>45.254858543689977</v>
      </c>
    </row>
    <row r="80" spans="17:20" x14ac:dyDescent="0.3">
      <c r="Q80" s="9">
        <v>40909</v>
      </c>
      <c r="R80">
        <v>0.98963120000000004</v>
      </c>
      <c r="S80">
        <v>156.00840208174711</v>
      </c>
      <c r="T80" s="18">
        <v>57.840852842790689</v>
      </c>
    </row>
    <row r="81" spans="17:20" x14ac:dyDescent="0.3">
      <c r="Q81" s="9">
        <v>40940</v>
      </c>
      <c r="R81">
        <v>0.76170899999999997</v>
      </c>
      <c r="S81">
        <v>137.14747561562046</v>
      </c>
      <c r="T81" s="18">
        <v>70.494142268741911</v>
      </c>
    </row>
    <row r="82" spans="17:20" x14ac:dyDescent="0.3">
      <c r="Q82" s="9">
        <v>40969</v>
      </c>
      <c r="R82">
        <v>0.53378680000000001</v>
      </c>
      <c r="S82">
        <v>130.11335063165228</v>
      </c>
      <c r="T82" s="18">
        <v>77.678690361750654</v>
      </c>
    </row>
    <row r="83" spans="17:20" x14ac:dyDescent="0.3">
      <c r="Q83" s="9">
        <v>41000</v>
      </c>
      <c r="R83">
        <v>0.30586459999999999</v>
      </c>
      <c r="S83">
        <v>122.57077921862577</v>
      </c>
      <c r="T83" s="18">
        <v>57.462745366706656</v>
      </c>
    </row>
    <row r="84" spans="17:20" x14ac:dyDescent="0.3">
      <c r="Q84" s="9">
        <v>41030</v>
      </c>
      <c r="R84">
        <v>0.34414572999999998</v>
      </c>
      <c r="S84">
        <v>154.46892175005286</v>
      </c>
      <c r="T84" s="18">
        <v>55.72221937750539</v>
      </c>
    </row>
    <row r="85" spans="17:20" x14ac:dyDescent="0.3">
      <c r="Q85" s="9">
        <v>41061</v>
      </c>
      <c r="R85">
        <v>0.38242686999999997</v>
      </c>
      <c r="S85">
        <v>182.27797429293463</v>
      </c>
      <c r="T85" s="18">
        <v>43.272366783330604</v>
      </c>
    </row>
    <row r="86" spans="17:20" x14ac:dyDescent="0.3">
      <c r="Q86" s="9">
        <v>41091</v>
      </c>
      <c r="R86">
        <v>0.42070800000000003</v>
      </c>
      <c r="S86">
        <v>154.00120872511008</v>
      </c>
      <c r="T86" s="18">
        <v>55.821554389403097</v>
      </c>
    </row>
    <row r="87" spans="17:20" x14ac:dyDescent="0.3">
      <c r="Q87" s="9">
        <v>41122</v>
      </c>
      <c r="R87">
        <v>0.40288307000000001</v>
      </c>
      <c r="S87">
        <v>118.73101070578032</v>
      </c>
      <c r="T87" s="18">
        <v>47.796572157231211</v>
      </c>
    </row>
    <row r="88" spans="17:20" x14ac:dyDescent="0.3">
      <c r="Q88" s="9">
        <v>41153</v>
      </c>
      <c r="R88">
        <v>0.38505813</v>
      </c>
      <c r="S88">
        <v>147.13671740615277</v>
      </c>
      <c r="T88" s="18">
        <v>61.950204946111242</v>
      </c>
    </row>
    <row r="89" spans="17:20" x14ac:dyDescent="0.3">
      <c r="Q89" s="9">
        <v>41183</v>
      </c>
      <c r="R89">
        <v>0.36723319999999998</v>
      </c>
      <c r="S89">
        <v>153.62288311697426</v>
      </c>
      <c r="T89" s="18">
        <v>65.619923882171591</v>
      </c>
    </row>
    <row r="90" spans="17:20" x14ac:dyDescent="0.3">
      <c r="Q90" s="9">
        <v>41214</v>
      </c>
      <c r="R90">
        <v>0.35964370000000001</v>
      </c>
      <c r="S90">
        <v>168.45672189580915</v>
      </c>
      <c r="T90" s="18">
        <v>56.694648356566503</v>
      </c>
    </row>
    <row r="91" spans="17:20" x14ac:dyDescent="0.3">
      <c r="Q91" s="9">
        <v>41244</v>
      </c>
      <c r="R91">
        <v>0.35205419999999998</v>
      </c>
      <c r="S91">
        <v>163.2799665590197</v>
      </c>
      <c r="T91" s="18">
        <v>53.516779314176929</v>
      </c>
    </row>
    <row r="92" spans="17:20" x14ac:dyDescent="0.3">
      <c r="Q92" s="9">
        <v>41275</v>
      </c>
      <c r="R92">
        <v>0.34446470000000001</v>
      </c>
      <c r="S92">
        <v>162.43136698272716</v>
      </c>
      <c r="T92" s="18">
        <v>83.878364539746656</v>
      </c>
    </row>
    <row r="93" spans="17:20" x14ac:dyDescent="0.3">
      <c r="Q93" s="9">
        <v>41306</v>
      </c>
      <c r="R93">
        <v>0.43111743000000002</v>
      </c>
      <c r="S93">
        <v>121.61168226913274</v>
      </c>
      <c r="T93" s="18">
        <v>63.847750428335381</v>
      </c>
    </row>
    <row r="94" spans="17:20" x14ac:dyDescent="0.3">
      <c r="Q94" s="9">
        <v>41334</v>
      </c>
      <c r="R94">
        <v>0.51777017000000003</v>
      </c>
      <c r="S94">
        <v>137.06582221636492</v>
      </c>
      <c r="T94" s="18">
        <v>77.131723651440382</v>
      </c>
    </row>
    <row r="95" spans="17:20" x14ac:dyDescent="0.3">
      <c r="Q95" s="9">
        <v>41365</v>
      </c>
      <c r="R95">
        <v>0.60442289999999999</v>
      </c>
      <c r="S95">
        <v>130.32652836979688</v>
      </c>
      <c r="T95" s="18">
        <v>99.325113403875335</v>
      </c>
    </row>
    <row r="96" spans="17:20" x14ac:dyDescent="0.3">
      <c r="Q96" s="9">
        <v>41395</v>
      </c>
      <c r="R96">
        <v>1.0340799000000001</v>
      </c>
      <c r="S96">
        <v>103.03866430958388</v>
      </c>
      <c r="T96" s="18">
        <v>66.125627814544259</v>
      </c>
    </row>
    <row r="97" spans="17:20" x14ac:dyDescent="0.3">
      <c r="Q97" s="9">
        <v>41426</v>
      </c>
      <c r="R97">
        <v>1.4637370000000001</v>
      </c>
      <c r="S97">
        <v>116.58457840038535</v>
      </c>
      <c r="T97" s="18">
        <v>66.899198795265306</v>
      </c>
    </row>
    <row r="98" spans="17:20" x14ac:dyDescent="0.3">
      <c r="Q98" s="9">
        <v>41456</v>
      </c>
      <c r="R98">
        <v>1.893394</v>
      </c>
      <c r="S98">
        <v>104.51748894748522</v>
      </c>
      <c r="T98" s="18">
        <v>41.986119696150901</v>
      </c>
    </row>
    <row r="99" spans="17:20" x14ac:dyDescent="0.3">
      <c r="Q99" s="9">
        <v>41487</v>
      </c>
      <c r="R99">
        <v>1.4008087</v>
      </c>
      <c r="S99">
        <v>114.87806987134016</v>
      </c>
      <c r="T99" s="18">
        <v>99.356158489027834</v>
      </c>
    </row>
    <row r="100" spans="17:20" x14ac:dyDescent="0.3">
      <c r="Q100" s="9">
        <v>41518</v>
      </c>
      <c r="R100">
        <v>0.90822340000000001</v>
      </c>
      <c r="S100">
        <v>128.43102087480855</v>
      </c>
      <c r="T100" s="18">
        <v>142.84863565207701</v>
      </c>
    </row>
    <row r="101" spans="17:20" x14ac:dyDescent="0.3">
      <c r="Q101" s="9">
        <v>41548</v>
      </c>
      <c r="R101">
        <v>0.41563810000000001</v>
      </c>
      <c r="S101">
        <v>152.55274978245643</v>
      </c>
      <c r="T101" s="18">
        <v>59.134998802510331</v>
      </c>
    </row>
    <row r="102" spans="17:20" x14ac:dyDescent="0.3">
      <c r="Q102" s="9">
        <v>41579</v>
      </c>
      <c r="R102">
        <v>0.40125519999999998</v>
      </c>
      <c r="S102">
        <v>92.88582873457058</v>
      </c>
      <c r="T102" s="18">
        <v>61.444404447018975</v>
      </c>
    </row>
    <row r="103" spans="17:20" x14ac:dyDescent="0.3">
      <c r="Q103" s="9">
        <v>41609</v>
      </c>
      <c r="R103">
        <v>0.3868723</v>
      </c>
      <c r="S103">
        <v>114.45943031416024</v>
      </c>
      <c r="T103" s="18">
        <v>63.179095594067604</v>
      </c>
    </row>
    <row r="104" spans="17:20" x14ac:dyDescent="0.3">
      <c r="Q104" s="9">
        <v>41640</v>
      </c>
      <c r="R104">
        <v>0.37248940000000003</v>
      </c>
      <c r="S104">
        <v>107.32480723017181</v>
      </c>
      <c r="T104" s="18">
        <v>59.375368740478194</v>
      </c>
    </row>
    <row r="105" spans="17:20" x14ac:dyDescent="0.3">
      <c r="Q105" s="9">
        <v>41671</v>
      </c>
      <c r="R105">
        <v>0.71475460000000002</v>
      </c>
      <c r="S105">
        <v>94.643426502168992</v>
      </c>
      <c r="T105" s="18">
        <v>57.608865910260945</v>
      </c>
    </row>
    <row r="106" spans="17:20" x14ac:dyDescent="0.3">
      <c r="Q106" s="9">
        <v>41699</v>
      </c>
      <c r="R106">
        <v>1.0570198</v>
      </c>
      <c r="S106">
        <v>109.43690032568163</v>
      </c>
      <c r="T106" s="18">
        <v>147.65536698868772</v>
      </c>
    </row>
    <row r="107" spans="17:20" x14ac:dyDescent="0.3">
      <c r="Q107" s="9">
        <v>41730</v>
      </c>
      <c r="R107">
        <v>1.3992849999999999</v>
      </c>
      <c r="S107">
        <v>97.775491434486923</v>
      </c>
      <c r="T107" s="18">
        <v>89.682302324605217</v>
      </c>
    </row>
    <row r="108" spans="17:20" x14ac:dyDescent="0.3">
      <c r="Q108" s="9">
        <v>41760</v>
      </c>
      <c r="R108">
        <v>1.1534424000000001</v>
      </c>
      <c r="S108">
        <v>100.25748676321852</v>
      </c>
      <c r="T108" s="18">
        <v>79.528751504774334</v>
      </c>
    </row>
    <row r="109" spans="17:20" x14ac:dyDescent="0.3">
      <c r="Q109" s="9">
        <v>41791</v>
      </c>
      <c r="R109">
        <v>0.90759979999999996</v>
      </c>
      <c r="S109">
        <v>83.525750570636774</v>
      </c>
      <c r="T109" s="18">
        <v>105.24500747957207</v>
      </c>
    </row>
    <row r="110" spans="17:20" x14ac:dyDescent="0.3">
      <c r="Q110" s="9">
        <v>41821</v>
      </c>
      <c r="R110">
        <v>0.66175720000000005</v>
      </c>
      <c r="S110">
        <v>89.829977065556562</v>
      </c>
      <c r="T110" s="18">
        <v>148.66604480001811</v>
      </c>
    </row>
    <row r="111" spans="17:20" x14ac:dyDescent="0.3">
      <c r="Q111" s="9">
        <v>41852</v>
      </c>
      <c r="R111">
        <v>0.45569730000000003</v>
      </c>
      <c r="S111">
        <v>95.766511414289567</v>
      </c>
      <c r="T111" s="18">
        <v>200.70275376180339</v>
      </c>
    </row>
    <row r="112" spans="17:20" x14ac:dyDescent="0.3">
      <c r="Q112" s="9">
        <v>41883</v>
      </c>
      <c r="R112">
        <v>0.24963740000000001</v>
      </c>
      <c r="S112">
        <v>119.0045233281123</v>
      </c>
      <c r="T112" s="18">
        <v>220.26111443249144</v>
      </c>
    </row>
    <row r="113" spans="17:20" x14ac:dyDescent="0.3">
      <c r="Q113" s="9">
        <v>41913</v>
      </c>
      <c r="R113">
        <v>4.3577499999999998E-2</v>
      </c>
      <c r="S113">
        <v>115.00149866875755</v>
      </c>
      <c r="T113" s="18">
        <v>133.03893704956531</v>
      </c>
    </row>
    <row r="114" spans="17:20" x14ac:dyDescent="0.3">
      <c r="Q114" s="9">
        <v>41944</v>
      </c>
      <c r="R114">
        <v>5.4690500000000003E-2</v>
      </c>
      <c r="S114">
        <v>109.57541051563489</v>
      </c>
      <c r="T114" s="18">
        <v>102.12232529819445</v>
      </c>
    </row>
    <row r="115" spans="17:20" x14ac:dyDescent="0.3">
      <c r="Q115" s="9">
        <v>41974</v>
      </c>
      <c r="R115">
        <v>6.5803500000000001E-2</v>
      </c>
      <c r="S115">
        <v>107.93076218304601</v>
      </c>
      <c r="T115" s="18">
        <v>88.017315621818454</v>
      </c>
    </row>
    <row r="116" spans="17:20" x14ac:dyDescent="0.3">
      <c r="Q116" s="9">
        <v>42005</v>
      </c>
      <c r="R116">
        <v>7.6916499999999999E-2</v>
      </c>
      <c r="S116">
        <v>131.73336028140704</v>
      </c>
      <c r="T116" s="18">
        <v>128.77408778445857</v>
      </c>
    </row>
    <row r="117" spans="17:20" x14ac:dyDescent="0.3">
      <c r="Q117" s="9">
        <v>42036</v>
      </c>
      <c r="R117">
        <v>0.10135713</v>
      </c>
      <c r="S117">
        <v>108.91501335181013</v>
      </c>
      <c r="T117" s="18">
        <v>119.52104585070281</v>
      </c>
    </row>
    <row r="118" spans="17:20" x14ac:dyDescent="0.3">
      <c r="Q118" s="9">
        <v>42064</v>
      </c>
      <c r="R118">
        <v>0.12579777</v>
      </c>
      <c r="S118">
        <v>100.64313538278036</v>
      </c>
      <c r="T118" s="18">
        <v>96.26229806725155</v>
      </c>
    </row>
    <row r="119" spans="17:20" x14ac:dyDescent="0.3">
      <c r="Q119" s="9">
        <v>42095</v>
      </c>
      <c r="R119">
        <v>0.15023839999999999</v>
      </c>
      <c r="S119">
        <v>98.313685577625463</v>
      </c>
      <c r="T119" s="18">
        <v>100.91005376741198</v>
      </c>
    </row>
    <row r="120" spans="17:20" x14ac:dyDescent="0.3">
      <c r="Q120" s="9">
        <v>42125</v>
      </c>
      <c r="R120">
        <v>0.64253859999999996</v>
      </c>
      <c r="S120">
        <v>102.83617387095985</v>
      </c>
      <c r="T120" s="18">
        <v>86.23354716389052</v>
      </c>
    </row>
    <row r="121" spans="17:20" x14ac:dyDescent="0.3">
      <c r="Q121" s="9">
        <v>42156</v>
      </c>
      <c r="R121">
        <v>1.1348388</v>
      </c>
      <c r="S121">
        <v>114.07587562894226</v>
      </c>
      <c r="T121" s="18">
        <v>79.000858099408973</v>
      </c>
    </row>
    <row r="122" spans="17:20" x14ac:dyDescent="0.3">
      <c r="Q122" s="9">
        <v>42186</v>
      </c>
      <c r="R122">
        <v>1.6271389999999999</v>
      </c>
      <c r="S122">
        <v>125.17084822504734</v>
      </c>
      <c r="T122" s="18">
        <v>104.28163921134231</v>
      </c>
    </row>
    <row r="123" spans="17:20" x14ac:dyDescent="0.3">
      <c r="Q123" s="9">
        <v>42217</v>
      </c>
      <c r="R123">
        <v>1.5137860000000001</v>
      </c>
      <c r="S123">
        <v>127.26148341348056</v>
      </c>
      <c r="T123" s="18">
        <v>86.867166396869749</v>
      </c>
    </row>
    <row r="124" spans="17:20" x14ac:dyDescent="0.3">
      <c r="Q124" s="9">
        <v>42248</v>
      </c>
      <c r="R124">
        <v>1.400433</v>
      </c>
      <c r="S124">
        <v>168.69299720514107</v>
      </c>
      <c r="T124" s="18">
        <v>77.360315640825434</v>
      </c>
    </row>
    <row r="125" spans="17:20" x14ac:dyDescent="0.3">
      <c r="Q125" s="9">
        <v>42278</v>
      </c>
      <c r="R125">
        <v>1.28708</v>
      </c>
      <c r="S125">
        <v>120.98744941504081</v>
      </c>
      <c r="T125" s="18">
        <v>75.697391421069852</v>
      </c>
    </row>
    <row r="126" spans="17:20" x14ac:dyDescent="0.3">
      <c r="Q126" s="9">
        <v>42309</v>
      </c>
      <c r="R126">
        <v>1.213101</v>
      </c>
      <c r="S126">
        <v>98.390696047430396</v>
      </c>
      <c r="T126" s="18">
        <v>236.97733806632479</v>
      </c>
    </row>
    <row r="127" spans="17:20" x14ac:dyDescent="0.3">
      <c r="Q127" s="9">
        <v>42339</v>
      </c>
      <c r="R127">
        <v>1.139122</v>
      </c>
      <c r="S127">
        <v>109.87176359076575</v>
      </c>
      <c r="T127" s="18">
        <v>165.74545913495308</v>
      </c>
    </row>
    <row r="128" spans="17:20" x14ac:dyDescent="0.3">
      <c r="Q128" s="9">
        <v>42370</v>
      </c>
      <c r="R128">
        <v>1.065143</v>
      </c>
      <c r="S128">
        <v>145.38926279407028</v>
      </c>
      <c r="T128" s="18">
        <v>142.4207313428758</v>
      </c>
    </row>
    <row r="129" spans="17:20" x14ac:dyDescent="0.3">
      <c r="Q129" s="9">
        <v>42401</v>
      </c>
      <c r="R129">
        <v>1.1297516999999999</v>
      </c>
      <c r="S129">
        <v>150.43502569700703</v>
      </c>
      <c r="T129" s="18">
        <v>89.620008982839693</v>
      </c>
    </row>
    <row r="130" spans="17:20" x14ac:dyDescent="0.3">
      <c r="Q130" s="9">
        <v>42430</v>
      </c>
      <c r="R130">
        <v>1.1943603</v>
      </c>
      <c r="S130">
        <v>160.98435928158136</v>
      </c>
      <c r="T130" s="18">
        <v>96.427670101820851</v>
      </c>
    </row>
    <row r="131" spans="17:20" x14ac:dyDescent="0.3">
      <c r="Q131" s="9">
        <v>42461</v>
      </c>
      <c r="R131">
        <v>1.258969</v>
      </c>
      <c r="S131">
        <v>140.00851094301146</v>
      </c>
      <c r="T131" s="18">
        <v>84.696249665210999</v>
      </c>
    </row>
    <row r="132" spans="17:20" x14ac:dyDescent="0.3">
      <c r="Q132" s="9">
        <v>42491</v>
      </c>
      <c r="R132">
        <v>1.8452373</v>
      </c>
      <c r="S132">
        <v>128.05642512281099</v>
      </c>
      <c r="T132" s="18">
        <v>83.001719658680784</v>
      </c>
    </row>
    <row r="133" spans="17:20" x14ac:dyDescent="0.3">
      <c r="Q133" s="9">
        <v>42522</v>
      </c>
      <c r="R133">
        <v>2.4315057000000002</v>
      </c>
      <c r="S133">
        <v>235.35246568631752</v>
      </c>
      <c r="T133" s="18">
        <v>121.12922224831981</v>
      </c>
    </row>
    <row r="134" spans="17:20" x14ac:dyDescent="0.3">
      <c r="Q134" s="9">
        <v>42552</v>
      </c>
      <c r="R134">
        <v>3.0177740000000002</v>
      </c>
      <c r="S134">
        <v>228.00134349813294</v>
      </c>
      <c r="T134" s="18">
        <v>128.34540148610458</v>
      </c>
    </row>
    <row r="135" spans="17:20" x14ac:dyDescent="0.3">
      <c r="Q135" s="9">
        <v>42583</v>
      </c>
      <c r="R135">
        <v>6.7740193</v>
      </c>
      <c r="S135">
        <v>139.38206918039947</v>
      </c>
      <c r="T135" s="18">
        <v>104.31616653544367</v>
      </c>
    </row>
    <row r="136" spans="17:20" x14ac:dyDescent="0.3">
      <c r="Q136" s="9">
        <v>42614</v>
      </c>
      <c r="R136">
        <v>10.530265</v>
      </c>
      <c r="S136">
        <v>144.12746074196468</v>
      </c>
      <c r="T136" s="18">
        <v>88.764973407709235</v>
      </c>
    </row>
    <row r="137" spans="17:20" x14ac:dyDescent="0.3">
      <c r="Q137" s="9">
        <v>42644</v>
      </c>
      <c r="R137">
        <v>14.28651</v>
      </c>
      <c r="S137">
        <v>129.73369299284917</v>
      </c>
      <c r="T137" s="18">
        <v>82.818037434675432</v>
      </c>
    </row>
    <row r="138" spans="17:20" x14ac:dyDescent="0.3">
      <c r="Q138" s="9">
        <v>42675</v>
      </c>
      <c r="R138">
        <v>12.374517000000001</v>
      </c>
      <c r="S138">
        <v>242.31878892923226</v>
      </c>
      <c r="T138" s="18">
        <v>105.22968906879193</v>
      </c>
    </row>
    <row r="139" spans="17:20" x14ac:dyDescent="0.3">
      <c r="Q139" s="9">
        <v>42705</v>
      </c>
      <c r="R139">
        <v>10.462524</v>
      </c>
      <c r="S139">
        <v>214.67247137583155</v>
      </c>
      <c r="T139" s="18">
        <v>118.99256547864053</v>
      </c>
    </row>
    <row r="140" spans="17:20" x14ac:dyDescent="0.3">
      <c r="Q140" s="9">
        <v>42736</v>
      </c>
      <c r="R140">
        <v>8.5505309999999994</v>
      </c>
      <c r="S140">
        <v>255.81484865122653</v>
      </c>
      <c r="T140" s="18">
        <v>123.47584668337932</v>
      </c>
    </row>
    <row r="141" spans="17:20" x14ac:dyDescent="0.3">
      <c r="Q141" s="9">
        <v>42767</v>
      </c>
      <c r="R141">
        <v>6.8544130000000001</v>
      </c>
      <c r="S141">
        <v>194.49194888890725</v>
      </c>
      <c r="T141" s="18">
        <v>127.09346501478109</v>
      </c>
    </row>
    <row r="142" spans="17:20" x14ac:dyDescent="0.3">
      <c r="Q142" s="9">
        <v>42795</v>
      </c>
      <c r="R142">
        <v>5.1582949999999999</v>
      </c>
      <c r="S142">
        <v>226.74574927154768</v>
      </c>
      <c r="T142" s="18">
        <v>122.73718536749054</v>
      </c>
    </row>
    <row r="143" spans="17:20" x14ac:dyDescent="0.3">
      <c r="Q143" s="9">
        <v>42826</v>
      </c>
      <c r="R143">
        <v>3.4621770000000001</v>
      </c>
      <c r="S143">
        <v>174.60034465722552</v>
      </c>
      <c r="T143" s="18">
        <v>174.22321992575681</v>
      </c>
    </row>
    <row r="144" spans="17:20" x14ac:dyDescent="0.3">
      <c r="Q144" s="9">
        <v>42856</v>
      </c>
      <c r="R144">
        <v>5.261558</v>
      </c>
      <c r="S144">
        <v>159.57254163245386</v>
      </c>
      <c r="T144" s="18">
        <v>163.49026032431107</v>
      </c>
    </row>
    <row r="145" spans="17:20" x14ac:dyDescent="0.3">
      <c r="Q145" s="9">
        <v>42887</v>
      </c>
      <c r="R145">
        <v>7.0609390000000003</v>
      </c>
      <c r="S145">
        <v>163.88957045860423</v>
      </c>
      <c r="T145" s="18">
        <v>135.29448799690061</v>
      </c>
    </row>
    <row r="146" spans="17:20" x14ac:dyDescent="0.3">
      <c r="Q146" s="9">
        <v>42917</v>
      </c>
      <c r="R146">
        <v>8.8603199999999998</v>
      </c>
      <c r="S146">
        <v>143.03502163502887</v>
      </c>
      <c r="T146" s="18">
        <v>91.472064624681408</v>
      </c>
    </row>
    <row r="147" spans="17:20" x14ac:dyDescent="0.3">
      <c r="Q147" s="9">
        <v>42948</v>
      </c>
      <c r="R147">
        <v>7.616098</v>
      </c>
      <c r="S147">
        <v>136.18358676802211</v>
      </c>
      <c r="T147" s="18">
        <v>201.64042681355747</v>
      </c>
    </row>
    <row r="148" spans="17:20" x14ac:dyDescent="0.3">
      <c r="Q148" s="9">
        <v>42979</v>
      </c>
      <c r="R148">
        <v>6.3718760000000003</v>
      </c>
      <c r="S148">
        <v>151.44588002786529</v>
      </c>
      <c r="T148" s="18">
        <v>148.07080705592887</v>
      </c>
    </row>
    <row r="149" spans="17:20" x14ac:dyDescent="0.3">
      <c r="Q149" s="9">
        <v>43009</v>
      </c>
      <c r="R149">
        <v>5.1276539999999997</v>
      </c>
      <c r="S149">
        <v>144.33397237038486</v>
      </c>
      <c r="T149" s="18">
        <v>147.08010400812154</v>
      </c>
    </row>
    <row r="150" spans="17:20" x14ac:dyDescent="0.3">
      <c r="Q150" s="9">
        <v>43040</v>
      </c>
      <c r="R150">
        <v>5.1206483</v>
      </c>
      <c r="S150">
        <v>150.31265882014654</v>
      </c>
      <c r="T150" s="18">
        <v>119.19203518226938</v>
      </c>
    </row>
    <row r="151" spans="17:20" x14ac:dyDescent="0.3">
      <c r="Q151" s="9">
        <v>43070</v>
      </c>
      <c r="R151">
        <v>5.1136426999999998</v>
      </c>
      <c r="S151">
        <v>144.12242084883886</v>
      </c>
      <c r="T151" s="18">
        <v>117.32789972171925</v>
      </c>
    </row>
    <row r="152" spans="17:20" x14ac:dyDescent="0.3">
      <c r="Q152" s="9">
        <v>43101</v>
      </c>
      <c r="R152">
        <v>5.1066370000000001</v>
      </c>
      <c r="S152">
        <v>145.73047130596069</v>
      </c>
      <c r="T152" s="18">
        <v>163.53986218995004</v>
      </c>
    </row>
    <row r="153" spans="17:20" x14ac:dyDescent="0.3">
      <c r="Q153" s="9">
        <v>43132</v>
      </c>
      <c r="R153">
        <v>7.795668</v>
      </c>
      <c r="S153">
        <v>119.82335053281517</v>
      </c>
      <c r="T153" s="18">
        <v>100.54142559561852</v>
      </c>
    </row>
    <row r="154" spans="17:20" x14ac:dyDescent="0.3">
      <c r="Q154" s="9">
        <v>43160</v>
      </c>
      <c r="R154">
        <v>10.484699000000001</v>
      </c>
      <c r="S154">
        <v>161.90686069397029</v>
      </c>
      <c r="T154" s="18">
        <v>205.32783260643021</v>
      </c>
    </row>
    <row r="155" spans="17:20" x14ac:dyDescent="0.3">
      <c r="Q155" s="9">
        <v>43191</v>
      </c>
      <c r="R155">
        <v>13.173730000000001</v>
      </c>
      <c r="S155">
        <v>150.74892552679967</v>
      </c>
      <c r="T155" s="18">
        <v>237.68415608524833</v>
      </c>
    </row>
    <row r="156" spans="17:20" x14ac:dyDescent="0.3">
      <c r="Q156" s="9">
        <v>43221</v>
      </c>
      <c r="R156">
        <v>19.082457000000002</v>
      </c>
      <c r="S156">
        <v>168.99432564481182</v>
      </c>
      <c r="T156" s="18">
        <v>177.05173993923322</v>
      </c>
    </row>
    <row r="157" spans="17:20" x14ac:dyDescent="0.3">
      <c r="Q157" s="9">
        <v>43252</v>
      </c>
      <c r="R157">
        <v>24.991182999999999</v>
      </c>
      <c r="S157">
        <v>170.71033678874002</v>
      </c>
      <c r="T157" s="18">
        <v>203.35128736730667</v>
      </c>
    </row>
    <row r="158" spans="17:20" x14ac:dyDescent="0.3">
      <c r="Q158" s="9">
        <v>43282</v>
      </c>
      <c r="R158">
        <v>30.899909999999998</v>
      </c>
      <c r="S158">
        <v>213.0643672694315</v>
      </c>
      <c r="T158" s="18">
        <v>243.92096572870307</v>
      </c>
    </row>
    <row r="159" spans="17:20" x14ac:dyDescent="0.3">
      <c r="Q159" s="9">
        <v>43313</v>
      </c>
      <c r="R159">
        <v>26.456099999999999</v>
      </c>
      <c r="S159">
        <v>172.781222896478</v>
      </c>
      <c r="T159" s="18">
        <v>161.3919914402023</v>
      </c>
    </row>
    <row r="160" spans="17:20" x14ac:dyDescent="0.3">
      <c r="Q160" s="9">
        <v>43344</v>
      </c>
      <c r="R160">
        <v>22.01229</v>
      </c>
      <c r="S160">
        <v>186.94174096021413</v>
      </c>
      <c r="T160" s="18">
        <v>132.23442996072501</v>
      </c>
    </row>
    <row r="161" spans="17:20" x14ac:dyDescent="0.3">
      <c r="Q161" s="9">
        <v>43374</v>
      </c>
      <c r="R161">
        <v>17.568480000000001</v>
      </c>
      <c r="S161">
        <v>211.33969578771703</v>
      </c>
      <c r="T161" s="18">
        <v>165.67832590960614</v>
      </c>
    </row>
    <row r="162" spans="17:20" x14ac:dyDescent="0.3">
      <c r="Q162" s="9">
        <v>43405</v>
      </c>
      <c r="R162">
        <v>43.150489999999998</v>
      </c>
      <c r="S162">
        <v>235.13807384327046</v>
      </c>
      <c r="T162" s="18">
        <v>152.90604785023848</v>
      </c>
    </row>
    <row r="163" spans="17:20" x14ac:dyDescent="0.3">
      <c r="Q163" s="9">
        <v>43435</v>
      </c>
      <c r="R163">
        <v>68.732500000000002</v>
      </c>
      <c r="S163">
        <v>258.26213858997318</v>
      </c>
      <c r="T163" s="18">
        <v>174.60037596508573</v>
      </c>
    </row>
    <row r="164" spans="17:20" x14ac:dyDescent="0.3">
      <c r="Q164" s="9">
        <v>43466</v>
      </c>
      <c r="R164">
        <v>94.314509999999999</v>
      </c>
      <c r="S164">
        <v>252.20485713883488</v>
      </c>
      <c r="T164" s="18">
        <v>192.41146725048856</v>
      </c>
    </row>
    <row r="165" spans="17:20" x14ac:dyDescent="0.3">
      <c r="Q165" s="9">
        <v>43497</v>
      </c>
      <c r="R165">
        <v>98.854640000000003</v>
      </c>
      <c r="S165">
        <v>197.22456768155033</v>
      </c>
      <c r="T165" s="18">
        <v>160.60543038922123</v>
      </c>
    </row>
    <row r="166" spans="17:20" x14ac:dyDescent="0.3">
      <c r="Q166" s="9">
        <v>43525</v>
      </c>
      <c r="R166">
        <v>103.39476999999999</v>
      </c>
      <c r="S166">
        <v>240.49956637083289</v>
      </c>
      <c r="T166" s="18">
        <v>118.27480577191842</v>
      </c>
    </row>
    <row r="167" spans="17:20" x14ac:dyDescent="0.3">
      <c r="Q167" s="9">
        <v>43556</v>
      </c>
      <c r="R167">
        <v>107.9349</v>
      </c>
      <c r="S167">
        <v>184.12805542597178</v>
      </c>
      <c r="T167" s="18">
        <v>107.10504944374975</v>
      </c>
    </row>
    <row r="168" spans="17:20" x14ac:dyDescent="0.3">
      <c r="Q168" s="9">
        <v>43586</v>
      </c>
      <c r="R168">
        <v>105.18120999999999</v>
      </c>
      <c r="S168">
        <v>230.45707348143503</v>
      </c>
      <c r="T168" s="18">
        <v>211.71137580179575</v>
      </c>
    </row>
    <row r="169" spans="17:20" x14ac:dyDescent="0.3">
      <c r="Q169" s="9">
        <v>43617</v>
      </c>
      <c r="R169">
        <v>102.42753</v>
      </c>
      <c r="S169">
        <v>303.03879984862846</v>
      </c>
      <c r="T169" s="18">
        <v>245.62044061162149</v>
      </c>
    </row>
    <row r="170" spans="17:20" x14ac:dyDescent="0.3">
      <c r="Q170" s="9">
        <v>43647</v>
      </c>
      <c r="R170">
        <v>99.673839999999998</v>
      </c>
      <c r="S170">
        <v>250.48276796188389</v>
      </c>
      <c r="T170" s="18">
        <v>190.56712284614417</v>
      </c>
    </row>
    <row r="171" spans="17:20" x14ac:dyDescent="0.3">
      <c r="Q171" s="9">
        <v>43678</v>
      </c>
      <c r="R171">
        <v>124.56259</v>
      </c>
      <c r="S171">
        <v>304.99712582548375</v>
      </c>
      <c r="T171" s="18">
        <v>262.2222422437361</v>
      </c>
    </row>
    <row r="172" spans="17:20" x14ac:dyDescent="0.3">
      <c r="Q172" s="9">
        <v>43709</v>
      </c>
      <c r="R172">
        <v>149.45134999999999</v>
      </c>
      <c r="S172">
        <v>262.85034842255612</v>
      </c>
      <c r="T172" s="18">
        <v>187.87100659450618</v>
      </c>
    </row>
    <row r="173" spans="17:20" x14ac:dyDescent="0.3">
      <c r="Q173" s="9">
        <v>43739</v>
      </c>
      <c r="R173">
        <v>174.34010000000001</v>
      </c>
      <c r="S173">
        <v>248.22315038232659</v>
      </c>
      <c r="T173" s="18">
        <v>195.28374727379889</v>
      </c>
    </row>
    <row r="174" spans="17:20" x14ac:dyDescent="0.3">
      <c r="Q174" s="9">
        <v>43770</v>
      </c>
      <c r="R174">
        <v>149.83463</v>
      </c>
      <c r="S174">
        <v>243.0617130479524</v>
      </c>
      <c r="T174" s="18">
        <v>135.66815736969576</v>
      </c>
    </row>
    <row r="175" spans="17:20" x14ac:dyDescent="0.3">
      <c r="Q175" s="9">
        <v>43800</v>
      </c>
      <c r="R175">
        <v>125.32917</v>
      </c>
      <c r="S175">
        <v>251.71034158789206</v>
      </c>
      <c r="T175" s="18">
        <v>120.8494473726131</v>
      </c>
    </row>
    <row r="176" spans="17:20" x14ac:dyDescent="0.3">
      <c r="Q176" s="9">
        <v>43831</v>
      </c>
      <c r="R176">
        <v>100.8237</v>
      </c>
      <c r="S176">
        <v>216.03987498341448</v>
      </c>
      <c r="T176" s="18">
        <v>380.10230305523919</v>
      </c>
    </row>
    <row r="177" spans="17:20" x14ac:dyDescent="0.3">
      <c r="Q177" s="9">
        <v>43862</v>
      </c>
      <c r="R177">
        <v>68.459328999999997</v>
      </c>
      <c r="S177">
        <v>219.95319808976268</v>
      </c>
      <c r="T177" s="18">
        <v>124.34758460172506</v>
      </c>
    </row>
    <row r="178" spans="17:20" x14ac:dyDescent="0.3">
      <c r="Q178" s="9">
        <v>43891</v>
      </c>
      <c r="R178">
        <v>36.094957000000001</v>
      </c>
      <c r="S178">
        <v>344.41819247670281</v>
      </c>
      <c r="T178" s="18">
        <v>78.765501653864135</v>
      </c>
    </row>
    <row r="179" spans="17:20" x14ac:dyDescent="0.3">
      <c r="Q179" s="9">
        <v>43922</v>
      </c>
      <c r="R179">
        <v>3.7305860000000002</v>
      </c>
      <c r="S179">
        <v>344.24123790170569</v>
      </c>
      <c r="T179" s="18">
        <v>65.514479794116966</v>
      </c>
    </row>
    <row r="180" spans="17:20" x14ac:dyDescent="0.3">
      <c r="Q180" s="9">
        <v>43952</v>
      </c>
      <c r="R180">
        <v>5.0899476999999997</v>
      </c>
      <c r="S180">
        <v>412.82658618310751</v>
      </c>
      <c r="T180" s="18">
        <v>104.32577962219996</v>
      </c>
    </row>
    <row r="181" spans="17:20" x14ac:dyDescent="0.3">
      <c r="Q181" s="9">
        <v>43983</v>
      </c>
      <c r="R181">
        <v>6.4493093000000004</v>
      </c>
      <c r="S181">
        <v>313.7417548437503</v>
      </c>
      <c r="T181" s="18">
        <v>139.79873115172302</v>
      </c>
    </row>
    <row r="182" spans="17:20" x14ac:dyDescent="0.3">
      <c r="Q182" s="9">
        <v>44013</v>
      </c>
      <c r="R182">
        <v>7.8086710000000004</v>
      </c>
      <c r="S182">
        <v>337.38442413184231</v>
      </c>
      <c r="T182" s="18">
        <v>109.42492688441996</v>
      </c>
    </row>
    <row r="183" spans="17:20" x14ac:dyDescent="0.3">
      <c r="Q183" s="9">
        <v>44044</v>
      </c>
      <c r="S183">
        <v>285.88390708061092</v>
      </c>
      <c r="T183" s="18">
        <v>89.418110484677783</v>
      </c>
    </row>
    <row r="184" spans="17:20" x14ac:dyDescent="0.3">
      <c r="Q184" s="9">
        <v>44075</v>
      </c>
      <c r="S184">
        <v>286.91549718175247</v>
      </c>
    </row>
  </sheetData>
  <mergeCells count="3">
    <mergeCell ref="I3:M4"/>
    <mergeCell ref="Q3:U4"/>
    <mergeCell ref="I7:M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C5D9F1"/>
  </sheetPr>
  <dimension ref="A1:U29"/>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20" width="8.88671875" outlineLevel="1"/>
    <col min="21" max="21" width="12.6640625" customWidth="1"/>
  </cols>
  <sheetData>
    <row r="1" spans="1:21" ht="15" x14ac:dyDescent="0.25">
      <c r="A1" s="42" t="s">
        <v>260</v>
      </c>
    </row>
    <row r="3" spans="1:21" x14ac:dyDescent="0.3">
      <c r="I3" s="53" t="s">
        <v>18</v>
      </c>
      <c r="J3" s="53"/>
      <c r="K3" s="53"/>
      <c r="L3" s="53"/>
      <c r="M3" s="53"/>
      <c r="Q3" s="53" t="s">
        <v>19</v>
      </c>
      <c r="R3" s="53"/>
      <c r="S3" s="53"/>
      <c r="T3" s="53"/>
      <c r="U3" s="53"/>
    </row>
    <row r="4" spans="1:21" x14ac:dyDescent="0.3">
      <c r="I4" s="53"/>
      <c r="J4" s="53"/>
      <c r="K4" s="53"/>
      <c r="L4" s="53"/>
      <c r="M4" s="53"/>
      <c r="Q4" s="53"/>
      <c r="R4" s="53"/>
      <c r="S4" s="53"/>
      <c r="T4" s="53"/>
      <c r="U4" s="53"/>
    </row>
    <row r="5" spans="1:21" ht="14.4" customHeight="1" x14ac:dyDescent="0.3">
      <c r="I5" s="56" t="s">
        <v>74</v>
      </c>
      <c r="J5" s="56"/>
      <c r="K5" s="56"/>
      <c r="L5" s="56"/>
      <c r="M5" s="56"/>
      <c r="Q5" s="3" t="s">
        <v>75</v>
      </c>
    </row>
    <row r="6" spans="1:21" x14ac:dyDescent="0.3">
      <c r="I6" s="56"/>
      <c r="J6" s="56"/>
      <c r="K6" s="56"/>
      <c r="L6" s="56"/>
      <c r="M6" s="56"/>
    </row>
    <row r="7" spans="1:21" x14ac:dyDescent="0.3">
      <c r="I7" s="56"/>
      <c r="J7" s="56"/>
      <c r="K7" s="56"/>
      <c r="L7" s="56"/>
      <c r="M7" s="56"/>
    </row>
    <row r="9" spans="1:21" ht="15" x14ac:dyDescent="0.25">
      <c r="J9" t="s">
        <v>108</v>
      </c>
      <c r="K9" t="s">
        <v>109</v>
      </c>
      <c r="L9" t="s">
        <v>110</v>
      </c>
      <c r="M9" t="s">
        <v>111</v>
      </c>
      <c r="Q9" t="s">
        <v>262</v>
      </c>
      <c r="R9" t="s">
        <v>113</v>
      </c>
      <c r="S9" t="s">
        <v>114</v>
      </c>
      <c r="T9" t="s">
        <v>115</v>
      </c>
    </row>
    <row r="10" spans="1:21" ht="15" x14ac:dyDescent="0.25">
      <c r="I10" t="s">
        <v>89</v>
      </c>
      <c r="J10" s="19">
        <v>-12.280394899999999</v>
      </c>
      <c r="K10" s="19">
        <v>-7.4719930000000003</v>
      </c>
      <c r="L10" s="20">
        <v>-4.2261118</v>
      </c>
      <c r="M10" s="20">
        <v>-2.2694910000000004</v>
      </c>
      <c r="Q10" t="s">
        <v>52</v>
      </c>
      <c r="R10" s="21">
        <v>180.5062891</v>
      </c>
      <c r="S10" s="18">
        <v>5.4046877815683185</v>
      </c>
      <c r="T10" s="18">
        <v>21.202540118431678</v>
      </c>
    </row>
    <row r="11" spans="1:21" ht="15" x14ac:dyDescent="0.25">
      <c r="I11" t="s">
        <v>90</v>
      </c>
      <c r="J11" s="19">
        <v>-9.4803536000000008</v>
      </c>
      <c r="K11" s="19">
        <v>-5.4429596</v>
      </c>
      <c r="L11" s="20">
        <v>-3.5317215000000002</v>
      </c>
      <c r="M11" s="20">
        <v>0.5907635</v>
      </c>
      <c r="Q11" t="s">
        <v>55</v>
      </c>
      <c r="R11" s="21">
        <v>134.6505344</v>
      </c>
      <c r="S11" s="18">
        <v>11.003007230684041</v>
      </c>
      <c r="T11" s="18">
        <v>13.921854269315936</v>
      </c>
    </row>
    <row r="12" spans="1:21" ht="15" x14ac:dyDescent="0.25">
      <c r="I12" t="s">
        <v>91</v>
      </c>
      <c r="J12" s="19">
        <v>-6.4508301000000001</v>
      </c>
      <c r="K12" s="19">
        <v>-2.6715867000000002</v>
      </c>
      <c r="L12" s="20">
        <v>-1.8641211999999996</v>
      </c>
      <c r="M12" s="20">
        <v>0.48492749999999951</v>
      </c>
      <c r="Q12" t="s">
        <v>53</v>
      </c>
      <c r="R12" s="21">
        <v>117.1982696</v>
      </c>
      <c r="S12" s="18">
        <v>8.0918976895941519</v>
      </c>
      <c r="T12" s="18">
        <v>9.8580596104058227</v>
      </c>
    </row>
    <row r="13" spans="1:21" ht="15" x14ac:dyDescent="0.25">
      <c r="I13" t="s">
        <v>92</v>
      </c>
      <c r="J13" s="19">
        <v>-8.2514339999999997</v>
      </c>
      <c r="K13" s="19">
        <v>-3.8501913999999999</v>
      </c>
      <c r="L13" s="20">
        <v>-1.1171930999999997</v>
      </c>
      <c r="M13" s="20">
        <v>-0.7601142000000003</v>
      </c>
      <c r="Q13" t="s">
        <v>56</v>
      </c>
      <c r="R13" s="21">
        <v>98.117374400000003</v>
      </c>
      <c r="S13" s="18">
        <v>9.9118690304558612</v>
      </c>
      <c r="T13" s="18">
        <v>7.8455430695441475</v>
      </c>
    </row>
    <row r="14" spans="1:21" ht="15" x14ac:dyDescent="0.25">
      <c r="I14" t="s">
        <v>93</v>
      </c>
      <c r="J14" s="19">
        <v>-2.6137540000000001</v>
      </c>
      <c r="K14" s="19">
        <v>-0.67770790000000003</v>
      </c>
      <c r="L14" s="20">
        <v>-3.4405504999999996</v>
      </c>
      <c r="M14" s="20">
        <v>2.5903319999999996</v>
      </c>
      <c r="Q14" t="s">
        <v>112</v>
      </c>
      <c r="R14" s="21">
        <v>98.059205000000006</v>
      </c>
      <c r="S14" s="18">
        <v>11.569490694369261</v>
      </c>
      <c r="T14" s="18">
        <v>8.0944204056307321</v>
      </c>
    </row>
    <row r="15" spans="1:21" ht="15" x14ac:dyDescent="0.25">
      <c r="I15" t="s">
        <v>94</v>
      </c>
      <c r="J15" s="19">
        <v>-10.194170400000001</v>
      </c>
      <c r="K15" s="19">
        <v>-5.9530871999999997</v>
      </c>
      <c r="L15" s="20">
        <v>-1.8292193999999995</v>
      </c>
      <c r="M15" s="20">
        <v>-6.5243000000000606E-2</v>
      </c>
      <c r="Q15" t="s">
        <v>54</v>
      </c>
      <c r="R15" s="21">
        <v>95.508173400000004</v>
      </c>
      <c r="S15" s="18">
        <v>10.584910330692878</v>
      </c>
      <c r="T15" s="18">
        <v>14.213405969307114</v>
      </c>
    </row>
    <row r="16" spans="1:21" ht="15" x14ac:dyDescent="0.25">
      <c r="I16" t="s">
        <v>95</v>
      </c>
      <c r="J16" s="19">
        <v>-7.3111243999999997</v>
      </c>
      <c r="K16" s="19">
        <v>-4.0647266000000002</v>
      </c>
      <c r="L16" s="20">
        <v>-3.5641121</v>
      </c>
      <c r="M16" s="20">
        <v>1.9085681999999995</v>
      </c>
      <c r="Q16" t="s">
        <v>63</v>
      </c>
      <c r="R16" s="21">
        <v>94.037371899999997</v>
      </c>
      <c r="S16" s="18">
        <v>12.368575162629213</v>
      </c>
      <c r="T16" s="18">
        <v>6.1565100373707882</v>
      </c>
    </row>
    <row r="17" spans="9:20" ht="15" x14ac:dyDescent="0.25">
      <c r="I17" t="s">
        <v>96</v>
      </c>
      <c r="J17" s="19">
        <v>-3.5116708999999999</v>
      </c>
      <c r="K17" s="19">
        <v>-0.46140639999999999</v>
      </c>
      <c r="L17" s="20">
        <v>-5.0869119999999999</v>
      </c>
      <c r="M17" s="20">
        <v>0.69708780000000026</v>
      </c>
      <c r="Q17" t="s">
        <v>70</v>
      </c>
      <c r="R17" s="21">
        <v>85.918378799999999</v>
      </c>
      <c r="S17" s="18">
        <v>9.6641034982910039</v>
      </c>
      <c r="T17" s="18">
        <v>6.1318672017089852</v>
      </c>
    </row>
    <row r="18" spans="9:20" ht="15" x14ac:dyDescent="0.25">
      <c r="I18" t="s">
        <v>97</v>
      </c>
      <c r="J18" s="19">
        <v>-5.3622239</v>
      </c>
      <c r="K18" s="19">
        <v>-2.2433269999999998</v>
      </c>
      <c r="L18" s="20">
        <v>-5.8330000000000002</v>
      </c>
      <c r="M18" s="20">
        <v>1.2298986000000003</v>
      </c>
      <c r="Q18" t="s">
        <v>57</v>
      </c>
      <c r="R18" s="21">
        <v>70.513364499999994</v>
      </c>
      <c r="S18" s="18">
        <v>9.3243223873138525</v>
      </c>
      <c r="T18" s="18">
        <v>4.3864353126861433</v>
      </c>
    </row>
    <row r="19" spans="9:20" ht="15" x14ac:dyDescent="0.25">
      <c r="I19" t="s">
        <v>98</v>
      </c>
      <c r="J19" s="19">
        <v>-5.1131026000000004</v>
      </c>
      <c r="K19" s="19">
        <v>-2.6610084999999999</v>
      </c>
      <c r="L19" s="20">
        <v>-4.3789110999999998</v>
      </c>
      <c r="M19" s="20">
        <v>0.63740029999999992</v>
      </c>
      <c r="Q19" t="s">
        <v>58</v>
      </c>
      <c r="R19" s="21">
        <v>65.597794399999998</v>
      </c>
      <c r="S19" s="18">
        <v>12.3790937698043</v>
      </c>
      <c r="T19" s="18">
        <v>4.2546583301956931</v>
      </c>
    </row>
    <row r="20" spans="9:20" ht="15" x14ac:dyDescent="0.25">
      <c r="I20" t="s">
        <v>99</v>
      </c>
      <c r="J20" s="19">
        <v>-3.9485638999999999</v>
      </c>
      <c r="K20" s="19">
        <v>-2.2553586000000001</v>
      </c>
      <c r="L20" s="20">
        <v>-3.8706445</v>
      </c>
      <c r="M20" s="20">
        <v>1.7615043000000004</v>
      </c>
      <c r="Q20" t="s">
        <v>59</v>
      </c>
      <c r="R20" s="21">
        <v>59.644413</v>
      </c>
      <c r="S20" s="18">
        <v>9.3054592348648519</v>
      </c>
      <c r="T20" s="18">
        <v>2.2311574651351473</v>
      </c>
    </row>
    <row r="21" spans="9:20" ht="15" x14ac:dyDescent="0.25">
      <c r="I21" t="s">
        <v>100</v>
      </c>
      <c r="J21" s="19">
        <v>-2.5120331999999999</v>
      </c>
      <c r="K21" s="19">
        <v>-1.8577534</v>
      </c>
      <c r="L21" s="20">
        <v>-5.1208356000000004</v>
      </c>
      <c r="M21" s="20">
        <v>0.45691620000000022</v>
      </c>
      <c r="Q21" t="s">
        <v>69</v>
      </c>
      <c r="R21" s="21">
        <v>59.2539783</v>
      </c>
      <c r="S21" s="18">
        <v>8.5932589524711194</v>
      </c>
      <c r="T21" s="18">
        <v>1.9469874475288917</v>
      </c>
    </row>
    <row r="22" spans="9:20" ht="15" x14ac:dyDescent="0.25">
      <c r="I22" t="s">
        <v>101</v>
      </c>
      <c r="J22" s="19">
        <v>-4.2913306999999996</v>
      </c>
      <c r="K22" s="19">
        <v>-2.7620249000000001</v>
      </c>
      <c r="L22" s="20">
        <v>-5.2259553000000007</v>
      </c>
      <c r="M22" s="20">
        <v>0.36036880000000071</v>
      </c>
      <c r="Q22" t="s">
        <v>65</v>
      </c>
      <c r="R22" s="21">
        <v>57.350721200000002</v>
      </c>
      <c r="S22" s="18">
        <v>4.5353596490553532</v>
      </c>
      <c r="T22" s="18">
        <v>1.1666442509446484</v>
      </c>
    </row>
    <row r="23" spans="9:20" ht="15" x14ac:dyDescent="0.25">
      <c r="I23" t="s">
        <v>102</v>
      </c>
      <c r="J23" s="19">
        <v>-4.5922182999999999</v>
      </c>
      <c r="K23" s="19">
        <v>-1.3982973999999999</v>
      </c>
      <c r="L23" s="20">
        <v>-4.9315435999999995</v>
      </c>
      <c r="M23" s="20">
        <v>0.35534769999999938</v>
      </c>
      <c r="Q23" t="s">
        <v>61</v>
      </c>
      <c r="R23" s="21">
        <v>48.709837899999997</v>
      </c>
      <c r="S23" s="18">
        <v>9.1704011313246703</v>
      </c>
      <c r="T23" s="18">
        <v>2.0890479686753394</v>
      </c>
    </row>
    <row r="24" spans="9:20" ht="15" x14ac:dyDescent="0.25">
      <c r="I24" t="s">
        <v>103</v>
      </c>
      <c r="J24" s="19">
        <v>-5.3424431999999999</v>
      </c>
      <c r="K24" s="19">
        <v>-5.3607316000000003</v>
      </c>
      <c r="L24" s="20">
        <v>-5.5119164999999999</v>
      </c>
      <c r="M24" s="20">
        <v>3.3021017000000006</v>
      </c>
      <c r="Q24" t="s">
        <v>60</v>
      </c>
      <c r="R24" s="21">
        <v>48.458286100000002</v>
      </c>
      <c r="S24" s="18">
        <v>12.131974143406921</v>
      </c>
      <c r="T24" s="18">
        <v>2.8320820565930771</v>
      </c>
    </row>
    <row r="25" spans="9:20" ht="15" x14ac:dyDescent="0.25">
      <c r="I25" t="s">
        <v>104</v>
      </c>
      <c r="J25" s="19">
        <v>-1.7664012</v>
      </c>
      <c r="K25" s="19">
        <v>-2.4962748000000001</v>
      </c>
      <c r="L25" s="20">
        <v>-6.6630726999999998</v>
      </c>
      <c r="M25" s="20">
        <v>2.6126429</v>
      </c>
      <c r="Q25" t="s">
        <v>62</v>
      </c>
      <c r="R25" s="21">
        <v>42.6223727</v>
      </c>
      <c r="S25" s="18">
        <v>8.8564525064754811</v>
      </c>
      <c r="T25" s="18">
        <v>3.7709092935245159</v>
      </c>
    </row>
    <row r="26" spans="9:20" ht="15" x14ac:dyDescent="0.25">
      <c r="I26" t="s">
        <v>105</v>
      </c>
      <c r="J26" s="19">
        <v>-4.3791536000000004</v>
      </c>
      <c r="K26" s="19">
        <v>-1.8771013999999999</v>
      </c>
      <c r="L26" s="20">
        <v>-3.7591608000000001</v>
      </c>
      <c r="M26" s="20">
        <v>2.9424731</v>
      </c>
      <c r="Q26" t="s">
        <v>64</v>
      </c>
      <c r="R26" s="21">
        <v>36.918385399999998</v>
      </c>
      <c r="S26" s="18">
        <v>8.3628083461167257</v>
      </c>
      <c r="T26" s="18">
        <v>2.2341735538832785</v>
      </c>
    </row>
    <row r="27" spans="9:20" ht="15" x14ac:dyDescent="0.25">
      <c r="I27" t="s">
        <v>106</v>
      </c>
      <c r="J27" s="19">
        <v>-6.2866033999999997</v>
      </c>
      <c r="K27" s="19">
        <v>-4.6808442000000001</v>
      </c>
      <c r="L27" s="20">
        <v>-4.6357667999999999</v>
      </c>
      <c r="M27" s="20">
        <v>3.0414626</v>
      </c>
      <c r="Q27" t="s">
        <v>67</v>
      </c>
      <c r="R27" s="21">
        <v>35.911484600000001</v>
      </c>
      <c r="S27" s="18">
        <v>10.981247562932827</v>
      </c>
      <c r="T27" s="18">
        <v>0.30523273706717369</v>
      </c>
    </row>
    <row r="28" spans="9:20" ht="15" x14ac:dyDescent="0.25">
      <c r="I28" t="s">
        <v>107</v>
      </c>
      <c r="J28" s="19">
        <v>-3.6836639999999998</v>
      </c>
      <c r="K28" s="19">
        <v>-3.5841495000000001</v>
      </c>
      <c r="L28" s="20">
        <v>-2.0651543999999995</v>
      </c>
      <c r="M28" s="20">
        <v>-7.4811700000000592E-2</v>
      </c>
      <c r="Q28" t="s">
        <v>68</v>
      </c>
      <c r="R28" s="21">
        <v>21.989606200000001</v>
      </c>
      <c r="S28" s="18">
        <v>2.2243414960191163</v>
      </c>
      <c r="T28" s="18">
        <v>1.2057502039808821</v>
      </c>
    </row>
    <row r="29" spans="9:20" ht="15" x14ac:dyDescent="0.25">
      <c r="Q29" t="s">
        <v>66</v>
      </c>
      <c r="R29" s="21">
        <v>8.4389807000000001</v>
      </c>
      <c r="S29" s="18">
        <v>8.1260903015205272</v>
      </c>
      <c r="T29" s="18">
        <v>0.66425749847947302</v>
      </c>
    </row>
  </sheetData>
  <mergeCells count="3">
    <mergeCell ref="I3:M4"/>
    <mergeCell ref="Q3:U4"/>
    <mergeCell ref="I5:M7"/>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5D9F1"/>
  </sheetPr>
  <dimension ref="A1:U31"/>
  <sheetViews>
    <sheetView zoomScale="85" zoomScaleNormal="85" workbookViewId="0"/>
  </sheetViews>
  <sheetFormatPr defaultRowHeight="14.4" outlineLevelCol="1" x14ac:dyDescent="0.3"/>
  <cols>
    <col min="1" max="6" width="12.5546875" style="1" customWidth="1" outlineLevel="1"/>
    <col min="7" max="7" width="3.33203125" style="2" customWidth="1"/>
    <col min="8" max="9" width="8.88671875" outlineLevel="1"/>
    <col min="10" max="10" width="12.33203125" customWidth="1" outlineLevel="1"/>
    <col min="11" max="11" width="8.88671875" outlineLevel="1"/>
    <col min="12" max="13" width="12.109375" customWidth="1" outlineLevel="1"/>
    <col min="14" max="14" width="8.88671875" outlineLevel="1"/>
    <col min="15" max="15" width="0.5546875" style="2" customWidth="1" outlineLevel="1"/>
    <col min="17" max="20" width="8.88671875" outlineLevel="1"/>
    <col min="21" max="21" width="20.6640625" bestFit="1" customWidth="1" outlineLevel="1"/>
  </cols>
  <sheetData>
    <row r="1" spans="1:21" ht="15" x14ac:dyDescent="0.25">
      <c r="A1" s="42" t="s">
        <v>260</v>
      </c>
    </row>
    <row r="3" spans="1:21" x14ac:dyDescent="0.3">
      <c r="I3" s="53" t="s">
        <v>20</v>
      </c>
      <c r="J3" s="53"/>
      <c r="K3" s="53"/>
      <c r="L3" s="53"/>
      <c r="M3" s="53"/>
      <c r="Q3" s="53" t="s">
        <v>21</v>
      </c>
      <c r="R3" s="53"/>
      <c r="S3" s="53"/>
      <c r="T3" s="53"/>
      <c r="U3" s="53"/>
    </row>
    <row r="4" spans="1:21" x14ac:dyDescent="0.3">
      <c r="I4" s="53"/>
      <c r="J4" s="53"/>
      <c r="K4" s="53"/>
      <c r="L4" s="53"/>
      <c r="M4" s="53"/>
      <c r="Q4" s="53"/>
      <c r="R4" s="53"/>
      <c r="S4" s="53"/>
      <c r="T4" s="53"/>
      <c r="U4" s="53"/>
    </row>
    <row r="5" spans="1:21" x14ac:dyDescent="0.3">
      <c r="I5" s="3" t="s">
        <v>233</v>
      </c>
      <c r="Q5" s="54" t="s">
        <v>76</v>
      </c>
      <c r="R5" s="54"/>
      <c r="S5" s="54"/>
      <c r="T5" s="54"/>
      <c r="U5" s="54"/>
    </row>
    <row r="6" spans="1:21" x14ac:dyDescent="0.3">
      <c r="I6" s="3"/>
      <c r="Q6" s="54"/>
      <c r="R6" s="54"/>
      <c r="S6" s="54"/>
      <c r="T6" s="54"/>
      <c r="U6" s="54"/>
    </row>
    <row r="8" spans="1:21" x14ac:dyDescent="0.3">
      <c r="I8" t="s">
        <v>116</v>
      </c>
      <c r="J8" t="s">
        <v>140</v>
      </c>
      <c r="K8" t="s">
        <v>141</v>
      </c>
      <c r="L8" t="s">
        <v>142</v>
      </c>
      <c r="R8" t="s">
        <v>143</v>
      </c>
      <c r="S8" t="s">
        <v>144</v>
      </c>
      <c r="T8" t="s">
        <v>145</v>
      </c>
      <c r="U8" t="s">
        <v>146</v>
      </c>
    </row>
    <row r="9" spans="1:21" x14ac:dyDescent="0.3">
      <c r="I9" t="s">
        <v>117</v>
      </c>
      <c r="J9" s="21">
        <v>1038406.2213695836</v>
      </c>
      <c r="K9" s="21">
        <v>62109.725380642871</v>
      </c>
      <c r="L9" s="21">
        <v>1512819.2806121332</v>
      </c>
      <c r="Q9" t="s">
        <v>52</v>
      </c>
      <c r="R9">
        <v>0.94740909090909087</v>
      </c>
      <c r="T9">
        <v>-0.37862241022059151</v>
      </c>
      <c r="U9" s="22">
        <v>0.95567534697290712</v>
      </c>
    </row>
    <row r="10" spans="1:21" x14ac:dyDescent="0.3">
      <c r="I10" t="s">
        <v>118</v>
      </c>
      <c r="J10" s="21">
        <v>1033764.4312999783</v>
      </c>
      <c r="K10" s="21">
        <v>76461.081262306121</v>
      </c>
      <c r="L10" s="21">
        <v>1516570.8373529243</v>
      </c>
      <c r="Q10" t="s">
        <v>55</v>
      </c>
      <c r="R10">
        <v>0.74045454545454537</v>
      </c>
      <c r="T10">
        <v>-0.37862241022059151</v>
      </c>
      <c r="U10" s="22">
        <v>0.79894358815188993</v>
      </c>
    </row>
    <row r="11" spans="1:21" x14ac:dyDescent="0.3">
      <c r="I11" t="s">
        <v>119</v>
      </c>
      <c r="J11" s="21">
        <v>1030153.0846196599</v>
      </c>
      <c r="K11" s="21">
        <v>63398.543273755116</v>
      </c>
      <c r="L11" s="21">
        <v>1492655.2687764736</v>
      </c>
      <c r="Q11" t="s">
        <v>63</v>
      </c>
      <c r="R11">
        <v>0.44654545454545452</v>
      </c>
      <c r="T11">
        <v>-0.37862241022059151</v>
      </c>
      <c r="U11" s="22">
        <v>0.58128188030328021</v>
      </c>
    </row>
    <row r="12" spans="1:21" x14ac:dyDescent="0.3">
      <c r="I12" t="s">
        <v>120</v>
      </c>
      <c r="J12" s="21">
        <v>1015428.2308350498</v>
      </c>
      <c r="K12" s="21">
        <v>93548.475422833333</v>
      </c>
      <c r="L12" s="21">
        <v>1493564.4573604835</v>
      </c>
      <c r="Q12" t="s">
        <v>62</v>
      </c>
      <c r="R12">
        <v>0.35313636363636358</v>
      </c>
      <c r="T12">
        <v>-0.37862241022059151</v>
      </c>
      <c r="U12" s="22">
        <v>0.51329640871097837</v>
      </c>
    </row>
    <row r="13" spans="1:21" x14ac:dyDescent="0.3">
      <c r="I13" t="s">
        <v>121</v>
      </c>
      <c r="J13" s="21">
        <v>1006654.096216945</v>
      </c>
      <c r="K13" s="21">
        <v>115627.19518163265</v>
      </c>
      <c r="L13" s="21">
        <v>1478463.2604607071</v>
      </c>
      <c r="Q13" t="s">
        <v>54</v>
      </c>
      <c r="R13">
        <v>0.18531818181818183</v>
      </c>
      <c r="T13">
        <v>-0.37862241022059151</v>
      </c>
      <c r="U13" s="22">
        <v>0.39257611228183931</v>
      </c>
    </row>
    <row r="14" spans="1:21" x14ac:dyDescent="0.3">
      <c r="I14" t="s">
        <v>122</v>
      </c>
      <c r="J14" s="21">
        <v>1004877.2401787107</v>
      </c>
      <c r="K14" s="21">
        <v>123856.85891109525</v>
      </c>
      <c r="L14" s="21">
        <v>1457679.5096210509</v>
      </c>
      <c r="Q14" t="s">
        <v>53</v>
      </c>
      <c r="R14">
        <v>0.17945454545454545</v>
      </c>
      <c r="T14">
        <v>-0.37862241022059151</v>
      </c>
      <c r="U14" s="22">
        <v>0.38839089504220148</v>
      </c>
    </row>
    <row r="15" spans="1:21" x14ac:dyDescent="0.3">
      <c r="I15" t="s">
        <v>123</v>
      </c>
      <c r="J15" s="21">
        <v>964699.75496275781</v>
      </c>
      <c r="K15" s="21">
        <v>137757.71179765306</v>
      </c>
      <c r="L15" s="21">
        <v>1430594.2173310535</v>
      </c>
      <c r="Q15" t="s">
        <v>67</v>
      </c>
      <c r="R15">
        <v>0.17222727272727276</v>
      </c>
      <c r="T15">
        <v>-0.37862241022059151</v>
      </c>
      <c r="U15" s="22">
        <v>0.383235403954645</v>
      </c>
    </row>
    <row r="16" spans="1:21" x14ac:dyDescent="0.3">
      <c r="I16" t="s">
        <v>124</v>
      </c>
      <c r="J16" s="21">
        <v>946098.57292550209</v>
      </c>
      <c r="K16" s="21">
        <v>159664.26603283675</v>
      </c>
      <c r="L16" s="21">
        <v>1387321.2391197537</v>
      </c>
      <c r="Q16" t="s">
        <v>58</v>
      </c>
      <c r="R16">
        <v>-0.11322727272727273</v>
      </c>
      <c r="T16">
        <v>-0.37862241022059151</v>
      </c>
      <c r="U16" s="22">
        <v>0.18226640262503366</v>
      </c>
    </row>
    <row r="17" spans="9:21" x14ac:dyDescent="0.3">
      <c r="I17" t="s">
        <v>125</v>
      </c>
      <c r="J17" s="21">
        <v>942699.16191688646</v>
      </c>
      <c r="K17" s="21">
        <v>160320.20073657145</v>
      </c>
      <c r="L17" s="21">
        <v>1377141.2219159794</v>
      </c>
      <c r="Q17" t="s">
        <v>65</v>
      </c>
      <c r="R17">
        <v>-0.21345454545454545</v>
      </c>
      <c r="T17">
        <v>-0.37862241022059151</v>
      </c>
      <c r="U17" s="22">
        <v>0.11291963849434788</v>
      </c>
    </row>
    <row r="18" spans="9:21" x14ac:dyDescent="0.3">
      <c r="I18" t="s">
        <v>126</v>
      </c>
      <c r="J18" s="21">
        <v>944111.03357356787</v>
      </c>
      <c r="K18" s="21">
        <v>163583.27913888096</v>
      </c>
      <c r="L18" s="21">
        <v>1379048.6518431194</v>
      </c>
      <c r="Q18" t="s">
        <v>60</v>
      </c>
      <c r="R18">
        <v>-0.29009090909090901</v>
      </c>
      <c r="T18">
        <v>-0.37862241022059151</v>
      </c>
      <c r="U18" s="22">
        <v>6.031658517142896E-2</v>
      </c>
    </row>
    <row r="19" spans="9:21" x14ac:dyDescent="0.3">
      <c r="I19" t="s">
        <v>127</v>
      </c>
      <c r="J19" s="21">
        <v>958175.85657727148</v>
      </c>
      <c r="K19" s="21">
        <v>181847.47814665307</v>
      </c>
      <c r="L19" s="21">
        <v>1292142.2292624919</v>
      </c>
      <c r="Q19" t="s">
        <v>56</v>
      </c>
      <c r="R19">
        <v>-0.29662272727272726</v>
      </c>
      <c r="T19">
        <v>-0.37862241022059151</v>
      </c>
      <c r="U19" s="22">
        <v>5.584995938686791E-2</v>
      </c>
    </row>
    <row r="20" spans="9:21" x14ac:dyDescent="0.3">
      <c r="I20" t="s">
        <v>128</v>
      </c>
      <c r="J20" s="21">
        <v>1011053.9725578032</v>
      </c>
      <c r="K20" s="21">
        <v>188508.27548744899</v>
      </c>
      <c r="L20" s="21">
        <v>1244009.3268382391</v>
      </c>
      <c r="Q20" t="s">
        <v>112</v>
      </c>
      <c r="R20">
        <v>-0.33936363636363637</v>
      </c>
      <c r="T20">
        <v>-0.37862241022059151</v>
      </c>
      <c r="U20" s="22">
        <v>2.668753882881077E-2</v>
      </c>
    </row>
    <row r="21" spans="9:21" x14ac:dyDescent="0.3">
      <c r="I21" t="s">
        <v>129</v>
      </c>
      <c r="J21" s="21">
        <v>990484.68058941129</v>
      </c>
      <c r="K21" s="21">
        <v>203560.33874788095</v>
      </c>
      <c r="L21" s="21">
        <v>1225539.6874850797</v>
      </c>
      <c r="Q21" t="s">
        <v>69</v>
      </c>
      <c r="R21">
        <v>-0.37640909090909092</v>
      </c>
      <c r="T21">
        <v>-0.37862241022059151</v>
      </c>
      <c r="U21" s="22">
        <v>1.5020659450640979E-3</v>
      </c>
    </row>
    <row r="22" spans="9:21" x14ac:dyDescent="0.3">
      <c r="I22" t="s">
        <v>130</v>
      </c>
      <c r="J22" s="21">
        <v>1022565.0389846424</v>
      </c>
      <c r="K22" s="21">
        <v>218047.48597920832</v>
      </c>
      <c r="L22" s="21">
        <v>1218444.8350020288</v>
      </c>
      <c r="Q22" t="s">
        <v>57</v>
      </c>
      <c r="S22">
        <v>-0.39800000000000002</v>
      </c>
      <c r="T22">
        <v>-0.37862241022059151</v>
      </c>
    </row>
    <row r="23" spans="9:21" x14ac:dyDescent="0.3">
      <c r="I23" t="s">
        <v>131</v>
      </c>
      <c r="J23" s="21">
        <v>1032100.768301916</v>
      </c>
      <c r="K23" s="21">
        <v>239053.00069857144</v>
      </c>
      <c r="L23" s="21">
        <v>1206716.0258131865</v>
      </c>
      <c r="Q23" t="s">
        <v>61</v>
      </c>
      <c r="S23">
        <v>-0.46536363636363642</v>
      </c>
      <c r="T23">
        <v>-0.37862241022059151</v>
      </c>
    </row>
    <row r="24" spans="9:21" x14ac:dyDescent="0.3">
      <c r="I24" t="s">
        <v>132</v>
      </c>
      <c r="J24" s="21">
        <v>1008845.2361359393</v>
      </c>
      <c r="K24" s="21">
        <v>240190.95620749021</v>
      </c>
      <c r="L24" s="21">
        <v>1243461.1146317981</v>
      </c>
      <c r="Q24" t="s">
        <v>68</v>
      </c>
      <c r="S24">
        <v>-0.54113636363636364</v>
      </c>
      <c r="T24">
        <v>-0.37862241022059151</v>
      </c>
    </row>
    <row r="25" spans="9:21" x14ac:dyDescent="0.3">
      <c r="I25" t="s">
        <v>133</v>
      </c>
      <c r="J25" s="21">
        <v>965026.5973743936</v>
      </c>
      <c r="K25" s="21">
        <v>257308.84242657811</v>
      </c>
      <c r="L25" s="21">
        <v>1217103.2233487556</v>
      </c>
      <c r="Q25" t="s">
        <v>59</v>
      </c>
      <c r="S25">
        <v>-0.57104545454545452</v>
      </c>
      <c r="T25">
        <v>-0.37862241022059151</v>
      </c>
    </row>
    <row r="26" spans="9:21" x14ac:dyDescent="0.3">
      <c r="I26" t="s">
        <v>134</v>
      </c>
      <c r="J26" s="21">
        <v>944849.76494834013</v>
      </c>
      <c r="K26" s="21">
        <v>248243.5831043841</v>
      </c>
      <c r="L26" s="21">
        <v>1248128.2911430299</v>
      </c>
    </row>
    <row r="27" spans="9:21" x14ac:dyDescent="0.3">
      <c r="I27" t="s">
        <v>135</v>
      </c>
      <c r="J27" s="21">
        <v>947450.47673126368</v>
      </c>
      <c r="K27" s="21">
        <v>268545.66684328328</v>
      </c>
      <c r="L27" s="21">
        <v>1232820.1949488407</v>
      </c>
    </row>
    <row r="28" spans="9:21" x14ac:dyDescent="0.3">
      <c r="I28" t="s">
        <v>136</v>
      </c>
      <c r="J28" s="21">
        <v>933276.83574575465</v>
      </c>
      <c r="K28" s="21">
        <v>226570.81059797248</v>
      </c>
      <c r="L28" s="21">
        <v>1246713.8603926052</v>
      </c>
    </row>
    <row r="29" spans="9:21" x14ac:dyDescent="0.3">
      <c r="I29" t="s">
        <v>137</v>
      </c>
      <c r="J29" s="21">
        <v>939582.54049963318</v>
      </c>
      <c r="K29" s="21">
        <v>268572.58539169183</v>
      </c>
      <c r="L29" s="21">
        <v>1181601.584940997</v>
      </c>
    </row>
    <row r="30" spans="9:21" x14ac:dyDescent="0.3">
      <c r="I30" t="s">
        <v>138</v>
      </c>
      <c r="J30" s="21">
        <v>983059.42779144843</v>
      </c>
      <c r="K30" s="21">
        <v>477093.59225618141</v>
      </c>
      <c r="L30" s="21">
        <v>1186478.1709096397</v>
      </c>
    </row>
    <row r="31" spans="9:21" x14ac:dyDescent="0.3">
      <c r="I31" t="s">
        <v>139</v>
      </c>
      <c r="J31" s="21">
        <v>985166.55476069904</v>
      </c>
      <c r="K31" s="21">
        <v>712920.16630788788</v>
      </c>
      <c r="L31" s="21">
        <v>1033637.3831645731</v>
      </c>
    </row>
  </sheetData>
  <mergeCells count="3">
    <mergeCell ref="I3:M4"/>
    <mergeCell ref="Q3:U4"/>
    <mergeCell ref="Q5:U6"/>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C5D9F1"/>
  </sheetPr>
  <dimension ref="A1:U31"/>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17" width="10.6640625" bestFit="1" customWidth="1" outlineLevel="1"/>
    <col min="18" max="19" width="10.5546875" bestFit="1" customWidth="1" outlineLevel="1"/>
    <col min="20" max="20" width="8.88671875" outlineLevel="1"/>
  </cols>
  <sheetData>
    <row r="1" spans="1:21" ht="15" x14ac:dyDescent="0.25">
      <c r="A1" s="42" t="s">
        <v>260</v>
      </c>
    </row>
    <row r="3" spans="1:21" ht="14.4" customHeight="1" x14ac:dyDescent="0.3">
      <c r="I3" s="53" t="s">
        <v>22</v>
      </c>
      <c r="J3" s="53"/>
      <c r="K3" s="53"/>
      <c r="L3" s="53"/>
      <c r="M3" s="53"/>
      <c r="Q3" s="53" t="s">
        <v>23</v>
      </c>
      <c r="R3" s="53"/>
      <c r="S3" s="53"/>
      <c r="T3" s="53"/>
      <c r="U3" s="53"/>
    </row>
    <row r="4" spans="1:21" ht="28.2" customHeight="1" x14ac:dyDescent="0.3">
      <c r="I4" s="53"/>
      <c r="J4" s="53"/>
      <c r="K4" s="53"/>
      <c r="L4" s="53"/>
      <c r="M4" s="53"/>
      <c r="Q4" s="53"/>
      <c r="R4" s="53"/>
      <c r="S4" s="53"/>
      <c r="T4" s="53"/>
      <c r="U4" s="53"/>
    </row>
    <row r="5" spans="1:21" ht="14.4" customHeight="1" x14ac:dyDescent="0.3">
      <c r="I5" s="17" t="s">
        <v>77</v>
      </c>
      <c r="J5" s="12"/>
      <c r="K5" s="12"/>
      <c r="L5" s="12"/>
      <c r="M5" s="12"/>
      <c r="Q5" s="3" t="s">
        <v>233</v>
      </c>
    </row>
    <row r="6" spans="1:21" ht="15" x14ac:dyDescent="0.25">
      <c r="I6" s="12"/>
      <c r="J6" s="12"/>
      <c r="K6" s="12"/>
      <c r="L6" s="12"/>
      <c r="M6" s="12"/>
    </row>
    <row r="7" spans="1:21" ht="15" x14ac:dyDescent="0.25">
      <c r="J7" t="s">
        <v>59</v>
      </c>
      <c r="K7" t="s">
        <v>56</v>
      </c>
      <c r="L7" t="s">
        <v>55</v>
      </c>
      <c r="M7" t="s">
        <v>54</v>
      </c>
      <c r="N7" t="s">
        <v>61</v>
      </c>
      <c r="Q7" t="s">
        <v>3</v>
      </c>
      <c r="R7" t="s">
        <v>151</v>
      </c>
      <c r="S7" t="s">
        <v>152</v>
      </c>
    </row>
    <row r="8" spans="1:21" ht="15" x14ac:dyDescent="0.25">
      <c r="I8" t="s">
        <v>147</v>
      </c>
      <c r="J8" s="20">
        <v>71.181029699999996</v>
      </c>
      <c r="K8" s="20">
        <v>115.8747865</v>
      </c>
      <c r="L8" s="20">
        <v>159.57539589999999</v>
      </c>
      <c r="M8" s="20">
        <v>120.3064897</v>
      </c>
      <c r="N8" s="20">
        <v>59.969287000000001</v>
      </c>
      <c r="Q8" s="9">
        <v>41912</v>
      </c>
      <c r="R8" s="21">
        <v>1006862.600443</v>
      </c>
      <c r="S8" s="21">
        <v>1000445.7713400001</v>
      </c>
    </row>
    <row r="9" spans="1:21" ht="15" x14ac:dyDescent="0.25">
      <c r="I9" t="s">
        <v>148</v>
      </c>
      <c r="J9" s="20">
        <v>1.3618918721164148</v>
      </c>
      <c r="K9" s="20">
        <v>5.4964239148909702</v>
      </c>
      <c r="L9" s="20">
        <v>4.4686473228787449</v>
      </c>
      <c r="M9" s="20">
        <v>9.6746817632515718</v>
      </c>
      <c r="N9" s="20">
        <v>0.5242820570229112</v>
      </c>
      <c r="Q9" s="9">
        <v>42004</v>
      </c>
      <c r="R9" s="21">
        <v>1020149.7298389999</v>
      </c>
      <c r="S9" s="21">
        <v>1006510.470651</v>
      </c>
    </row>
    <row r="10" spans="1:21" ht="15" x14ac:dyDescent="0.25">
      <c r="I10" t="s">
        <v>149</v>
      </c>
      <c r="J10" s="20">
        <v>23.241956894470245</v>
      </c>
      <c r="K10" s="20">
        <v>7.769281430783133</v>
      </c>
      <c r="L10" s="20">
        <v>13.895656743746235</v>
      </c>
      <c r="M10" s="20">
        <v>3.0791360037467337</v>
      </c>
      <c r="N10" s="20">
        <v>1.1125009502681287</v>
      </c>
      <c r="Q10" s="9">
        <v>42094</v>
      </c>
      <c r="R10" s="21">
        <v>1042001.587395</v>
      </c>
      <c r="S10" s="21">
        <v>1022218.83429</v>
      </c>
    </row>
    <row r="11" spans="1:21" ht="15" x14ac:dyDescent="0.25">
      <c r="I11" t="s">
        <v>150</v>
      </c>
      <c r="J11" s="20">
        <v>1.9132792513064965</v>
      </c>
      <c r="K11" s="20">
        <v>4.7434166490489895</v>
      </c>
      <c r="L11" s="20">
        <v>2.8003360403248387</v>
      </c>
      <c r="M11" s="20">
        <v>8.0416956619519517</v>
      </c>
      <c r="N11" s="20">
        <v>0.87425094285831872</v>
      </c>
      <c r="Q11" s="9">
        <v>42185</v>
      </c>
      <c r="R11" s="21">
        <v>1065777.3511379999</v>
      </c>
      <c r="S11" s="21">
        <v>1039190.7489309999</v>
      </c>
    </row>
    <row r="12" spans="1:21" ht="15" x14ac:dyDescent="0.25">
      <c r="Q12" s="9">
        <v>42277</v>
      </c>
      <c r="R12" s="21">
        <v>1090297.0629170001</v>
      </c>
      <c r="S12" s="21">
        <v>1053108.0574630001</v>
      </c>
    </row>
    <row r="13" spans="1:21" ht="15" x14ac:dyDescent="0.25">
      <c r="Q13" s="9">
        <v>42369</v>
      </c>
      <c r="R13" s="21">
        <v>1113995.5215090001</v>
      </c>
      <c r="S13" s="21">
        <v>1067263.7966100001</v>
      </c>
    </row>
    <row r="14" spans="1:21" ht="15" x14ac:dyDescent="0.25">
      <c r="Q14" s="9">
        <v>42460</v>
      </c>
      <c r="R14" s="21">
        <v>1123470.9335119999</v>
      </c>
      <c r="S14" s="21">
        <v>1080122.408385</v>
      </c>
    </row>
    <row r="15" spans="1:21" ht="15" x14ac:dyDescent="0.25">
      <c r="Q15" s="9">
        <v>42551</v>
      </c>
      <c r="R15" s="21">
        <v>1143984.1639820002</v>
      </c>
      <c r="S15" s="21">
        <v>1095522.924469</v>
      </c>
    </row>
    <row r="16" spans="1:21" ht="15" x14ac:dyDescent="0.25">
      <c r="Q16" s="9">
        <v>42643</v>
      </c>
      <c r="R16" s="21">
        <v>1150738.4433490001</v>
      </c>
      <c r="S16" s="21">
        <v>1105863.942264</v>
      </c>
    </row>
    <row r="17" spans="17:19" ht="15" x14ac:dyDescent="0.25">
      <c r="Q17" s="9">
        <v>42735</v>
      </c>
      <c r="R17" s="21">
        <v>1159180.5296370003</v>
      </c>
      <c r="S17" s="21">
        <v>1118694.4126570001</v>
      </c>
    </row>
    <row r="18" spans="17:19" ht="15" x14ac:dyDescent="0.25">
      <c r="Q18" s="9">
        <v>42825</v>
      </c>
      <c r="R18" s="21">
        <v>1178315.8738229999</v>
      </c>
      <c r="S18" s="21">
        <v>1127160.4247260001</v>
      </c>
    </row>
    <row r="19" spans="17:19" ht="15" x14ac:dyDescent="0.25">
      <c r="Q19" s="9">
        <v>42916</v>
      </c>
      <c r="R19" s="21">
        <v>1181980.162944</v>
      </c>
      <c r="S19" s="21">
        <v>1135061.6457480001</v>
      </c>
    </row>
    <row r="20" spans="17:19" ht="15" x14ac:dyDescent="0.25">
      <c r="Q20" s="9">
        <v>43008</v>
      </c>
      <c r="R20" s="21">
        <v>1201816.1115280001</v>
      </c>
      <c r="S20" s="21">
        <v>1146939.4373949999</v>
      </c>
    </row>
    <row r="21" spans="17:19" ht="15" x14ac:dyDescent="0.25">
      <c r="Q21" s="9">
        <v>43100</v>
      </c>
      <c r="R21" s="21">
        <v>1224513.3842590002</v>
      </c>
      <c r="S21" s="21">
        <v>1160351.7515670001</v>
      </c>
    </row>
    <row r="22" spans="17:19" ht="15" x14ac:dyDescent="0.25">
      <c r="Q22" s="9">
        <v>43190</v>
      </c>
      <c r="R22" s="21">
        <v>1237320.8802720001</v>
      </c>
      <c r="S22" s="21">
        <v>1169509.2063099998</v>
      </c>
    </row>
    <row r="23" spans="17:19" ht="15" x14ac:dyDescent="0.25">
      <c r="Q23" s="9">
        <v>43281</v>
      </c>
      <c r="R23" s="21">
        <v>1254152.153286</v>
      </c>
      <c r="S23" s="21">
        <v>1171877.7195690002</v>
      </c>
    </row>
    <row r="24" spans="17:19" ht="15" x14ac:dyDescent="0.25">
      <c r="Q24" s="9">
        <v>43373</v>
      </c>
      <c r="R24" s="21">
        <v>1257557.8897840001</v>
      </c>
      <c r="S24" s="21">
        <v>1173903.528498</v>
      </c>
    </row>
    <row r="25" spans="17:19" ht="15" x14ac:dyDescent="0.25">
      <c r="Q25" s="9">
        <v>43465</v>
      </c>
      <c r="R25" s="21">
        <v>1261025.9690839997</v>
      </c>
      <c r="S25" s="21">
        <v>1176068.256915</v>
      </c>
    </row>
    <row r="26" spans="17:19" ht="15" x14ac:dyDescent="0.25">
      <c r="Q26" s="9">
        <v>43555</v>
      </c>
      <c r="R26" s="21">
        <v>1264011.774609</v>
      </c>
      <c r="S26" s="21">
        <v>1183527.486609</v>
      </c>
    </row>
    <row r="27" spans="17:19" ht="15" x14ac:dyDescent="0.25">
      <c r="Q27" s="9">
        <v>43646</v>
      </c>
      <c r="R27" s="21">
        <v>1259994.6794439999</v>
      </c>
      <c r="S27" s="21">
        <v>1197505.4860399999</v>
      </c>
    </row>
    <row r="28" spans="17:19" ht="15" x14ac:dyDescent="0.25">
      <c r="Q28" s="9">
        <v>43738</v>
      </c>
      <c r="R28" s="21">
        <v>1270949.9143600001</v>
      </c>
      <c r="S28" s="21">
        <v>1211519.1753389998</v>
      </c>
    </row>
    <row r="29" spans="17:19" ht="15" x14ac:dyDescent="0.25">
      <c r="Q29" s="9">
        <v>43830</v>
      </c>
      <c r="R29" s="21">
        <v>1275660.858668</v>
      </c>
      <c r="S29" s="21">
        <v>1222835.8288209999</v>
      </c>
    </row>
    <row r="30" spans="17:19" ht="15" x14ac:dyDescent="0.25">
      <c r="Q30" s="9">
        <v>43921</v>
      </c>
      <c r="R30" s="21">
        <v>1275110.0324390002</v>
      </c>
      <c r="S30" s="21">
        <v>1192143.545192</v>
      </c>
    </row>
    <row r="31" spans="17:19" ht="15" x14ac:dyDescent="0.25">
      <c r="Q31" s="9">
        <v>44012</v>
      </c>
      <c r="R31" s="21">
        <v>1254712.2203480001</v>
      </c>
      <c r="S31" s="21">
        <v>1008260.915779</v>
      </c>
    </row>
  </sheetData>
  <mergeCells count="2">
    <mergeCell ref="Q3:U4"/>
    <mergeCell ref="I3:M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C5D9F1"/>
  </sheetPr>
  <dimension ref="A1:U137"/>
  <sheetViews>
    <sheetView zoomScale="85" zoomScaleNormal="85" workbookViewId="0"/>
  </sheetViews>
  <sheetFormatPr defaultRowHeight="14.4" outlineLevelCol="1" x14ac:dyDescent="0.3"/>
  <cols>
    <col min="1" max="6" width="12.5546875" style="1" customWidth="1" outlineLevel="1"/>
    <col min="7" max="7" width="3.33203125" style="2" customWidth="1"/>
    <col min="8" max="8" width="8.88671875" outlineLevel="1"/>
    <col min="9" max="9" width="11.88671875" customWidth="1" outlineLevel="1"/>
    <col min="10" max="14" width="8.88671875" outlineLevel="1"/>
    <col min="15" max="15" width="0.5546875" style="2" customWidth="1" outlineLevel="1"/>
    <col min="17" max="17" width="11.33203125" customWidth="1" outlineLevel="1"/>
    <col min="18" max="19" width="8.88671875" outlineLevel="1"/>
  </cols>
  <sheetData>
    <row r="1" spans="1:21" ht="15" x14ac:dyDescent="0.25">
      <c r="A1" s="42" t="s">
        <v>260</v>
      </c>
    </row>
    <row r="3" spans="1:21" x14ac:dyDescent="0.3">
      <c r="I3" s="53" t="s">
        <v>24</v>
      </c>
      <c r="J3" s="53"/>
      <c r="K3" s="53"/>
      <c r="L3" s="53"/>
      <c r="M3" s="53"/>
      <c r="Q3" s="53" t="s">
        <v>271</v>
      </c>
      <c r="R3" s="53"/>
      <c r="S3" s="53"/>
      <c r="T3" s="53"/>
      <c r="U3" s="53"/>
    </row>
    <row r="4" spans="1:21" ht="26.4" customHeight="1" x14ac:dyDescent="0.3">
      <c r="I4" s="53"/>
      <c r="J4" s="53"/>
      <c r="K4" s="53"/>
      <c r="L4" s="53"/>
      <c r="M4" s="53"/>
      <c r="Q4" s="53"/>
      <c r="R4" s="53"/>
      <c r="S4" s="53"/>
      <c r="T4" s="53"/>
      <c r="U4" s="53"/>
    </row>
    <row r="5" spans="1:21" ht="15" x14ac:dyDescent="0.25">
      <c r="I5" s="3" t="s">
        <v>78</v>
      </c>
      <c r="Q5" s="3" t="s">
        <v>79</v>
      </c>
    </row>
    <row r="7" spans="1:21" ht="15" x14ac:dyDescent="0.25">
      <c r="J7" t="s">
        <v>153</v>
      </c>
      <c r="K7" t="s">
        <v>154</v>
      </c>
      <c r="L7" t="s">
        <v>155</v>
      </c>
      <c r="Q7" s="9"/>
      <c r="R7" t="s">
        <v>156</v>
      </c>
      <c r="S7" t="s">
        <v>157</v>
      </c>
    </row>
    <row r="8" spans="1:21" ht="15" x14ac:dyDescent="0.25">
      <c r="I8" s="9">
        <v>40179</v>
      </c>
      <c r="J8" s="18">
        <v>-11.230560125</v>
      </c>
      <c r="K8" s="18">
        <v>-1.5055731534957886</v>
      </c>
      <c r="L8" s="18">
        <v>47.074604034423828</v>
      </c>
      <c r="Q8" s="9">
        <v>43890</v>
      </c>
      <c r="R8" s="18">
        <v>0</v>
      </c>
      <c r="S8" s="18">
        <v>1.4438820000000003</v>
      </c>
    </row>
    <row r="9" spans="1:21" ht="15" x14ac:dyDescent="0.25">
      <c r="I9" s="9">
        <v>40210</v>
      </c>
      <c r="J9" s="18">
        <v>-12.719930975</v>
      </c>
      <c r="K9" s="18">
        <v>-2.7021656036376953</v>
      </c>
      <c r="L9" s="18">
        <v>48.267360687255859</v>
      </c>
      <c r="Q9" s="9">
        <v>43921</v>
      </c>
      <c r="R9" s="18">
        <v>21.497436703092465</v>
      </c>
      <c r="S9" s="18">
        <v>-4.994133325</v>
      </c>
    </row>
    <row r="10" spans="1:21" ht="15" x14ac:dyDescent="0.25">
      <c r="I10" s="9">
        <v>40238</v>
      </c>
      <c r="J10" s="18">
        <v>-13.1762581</v>
      </c>
      <c r="K10" s="18">
        <v>-3.2424695491790771</v>
      </c>
      <c r="L10" s="18">
        <v>47.376422882080078</v>
      </c>
      <c r="Q10" s="9">
        <v>43951</v>
      </c>
      <c r="R10" s="18">
        <v>41.717661142924975</v>
      </c>
      <c r="S10" s="18">
        <v>-10.38936605</v>
      </c>
    </row>
    <row r="11" spans="1:21" ht="15" x14ac:dyDescent="0.25">
      <c r="I11" s="9">
        <v>40269</v>
      </c>
      <c r="J11" s="18">
        <v>-12.630090975</v>
      </c>
      <c r="K11" s="18">
        <v>-3.4664363861083984</v>
      </c>
      <c r="L11" s="18">
        <v>37.389633178710937</v>
      </c>
      <c r="Q11" s="9">
        <v>43982</v>
      </c>
      <c r="R11" s="18">
        <v>-55.812399256798273</v>
      </c>
      <c r="S11" s="18">
        <v>3.2148671749999984</v>
      </c>
    </row>
    <row r="12" spans="1:21" ht="15" x14ac:dyDescent="0.25">
      <c r="I12" s="9">
        <v>40299</v>
      </c>
      <c r="J12" s="18">
        <v>-15.5986636</v>
      </c>
      <c r="K12" s="18">
        <v>-5.4537215232849121</v>
      </c>
      <c r="L12" s="18">
        <v>35.454990386962891</v>
      </c>
      <c r="Q12" s="9">
        <v>44012</v>
      </c>
      <c r="R12" s="18">
        <v>1.5318650947290857</v>
      </c>
      <c r="S12" s="18">
        <v>4.0738227750000018</v>
      </c>
    </row>
    <row r="13" spans="1:21" ht="15" x14ac:dyDescent="0.25">
      <c r="I13" s="9">
        <v>40330</v>
      </c>
      <c r="J13" s="18">
        <v>-15.5056856</v>
      </c>
      <c r="K13" s="18">
        <v>-5.7390780448913574</v>
      </c>
      <c r="L13" s="18">
        <v>34.319732666015625</v>
      </c>
      <c r="Q13" s="9">
        <v>44043</v>
      </c>
      <c r="R13" s="18">
        <v>28.078929262147582</v>
      </c>
      <c r="S13" s="18">
        <v>-0.25568900000000028</v>
      </c>
    </row>
    <row r="14" spans="1:21" ht="15" x14ac:dyDescent="0.25">
      <c r="I14" s="9">
        <v>40360</v>
      </c>
      <c r="J14" s="18">
        <v>-14.350615625</v>
      </c>
      <c r="K14" s="18">
        <v>-5.3676691055297852</v>
      </c>
      <c r="L14" s="18">
        <v>28.943408966064453</v>
      </c>
      <c r="Q14" s="9">
        <v>44074</v>
      </c>
      <c r="R14" s="18">
        <v>11.076554731830257</v>
      </c>
      <c r="S14" s="18">
        <v>0.3</v>
      </c>
    </row>
    <row r="15" spans="1:21" ht="15" x14ac:dyDescent="0.25">
      <c r="I15" s="9">
        <v>40391</v>
      </c>
      <c r="J15" s="18">
        <v>-12.612794425000001</v>
      </c>
      <c r="K15" s="18">
        <v>-4.0634818077087402</v>
      </c>
      <c r="L15" s="18">
        <v>25.316015243530273</v>
      </c>
      <c r="Q15" s="9">
        <v>44104</v>
      </c>
      <c r="R15" s="18">
        <v>21.29505083209612</v>
      </c>
      <c r="S15" s="18">
        <v>0.84467552500000131</v>
      </c>
    </row>
    <row r="16" spans="1:21" ht="15" x14ac:dyDescent="0.25">
      <c r="I16" s="9">
        <v>40422</v>
      </c>
      <c r="J16" s="18">
        <v>-13.3273265</v>
      </c>
      <c r="K16" s="18">
        <v>-3.5194001197814941</v>
      </c>
      <c r="L16" s="18">
        <v>22.703884124755859</v>
      </c>
      <c r="Q16" s="9">
        <v>44132</v>
      </c>
      <c r="R16" s="18">
        <v>59.0982286837054</v>
      </c>
      <c r="S16" s="18">
        <v>-1.6420940500000007</v>
      </c>
    </row>
    <row r="17" spans="9:12" ht="15" x14ac:dyDescent="0.25">
      <c r="I17" s="9">
        <v>40452</v>
      </c>
      <c r="J17" s="18">
        <v>-13.505488225000001</v>
      </c>
      <c r="K17" s="18">
        <v>-4.2596378326416016</v>
      </c>
      <c r="L17" s="18">
        <v>24.202236175537109</v>
      </c>
    </row>
    <row r="18" spans="9:12" ht="15" x14ac:dyDescent="0.25">
      <c r="I18" s="9">
        <v>40483</v>
      </c>
      <c r="J18" s="18">
        <v>-11.898325099999999</v>
      </c>
      <c r="K18" s="18">
        <v>-3.7252271175384521</v>
      </c>
      <c r="L18" s="18">
        <v>22.547798156738281</v>
      </c>
    </row>
    <row r="19" spans="9:12" ht="15" x14ac:dyDescent="0.25">
      <c r="I19" s="9">
        <v>40513</v>
      </c>
      <c r="J19" s="18">
        <v>-12.988655975</v>
      </c>
      <c r="K19" s="18">
        <v>-4.5381546020507812</v>
      </c>
      <c r="L19" s="18">
        <v>23.957677841186523</v>
      </c>
    </row>
    <row r="20" spans="9:12" ht="15" x14ac:dyDescent="0.25">
      <c r="I20" s="9">
        <v>40544</v>
      </c>
      <c r="J20" s="18">
        <v>-13.2827248</v>
      </c>
      <c r="K20" s="18">
        <v>-5.3639588356018066</v>
      </c>
      <c r="L20" s="18">
        <v>22.411720275878906</v>
      </c>
    </row>
    <row r="21" spans="9:12" ht="15" x14ac:dyDescent="0.25">
      <c r="I21" s="9">
        <v>40575</v>
      </c>
      <c r="J21" s="18">
        <v>-12.33880555</v>
      </c>
      <c r="K21" s="18">
        <v>-3.8425583839416504</v>
      </c>
      <c r="L21" s="18">
        <v>22.446132659912109</v>
      </c>
    </row>
    <row r="22" spans="9:12" ht="15" x14ac:dyDescent="0.25">
      <c r="I22" s="9">
        <v>40603</v>
      </c>
      <c r="J22" s="18">
        <v>-13.00402755</v>
      </c>
      <c r="K22" s="18">
        <v>-4.9722247123718262</v>
      </c>
      <c r="L22" s="18">
        <v>21.448215484619141</v>
      </c>
    </row>
    <row r="23" spans="9:12" ht="15" x14ac:dyDescent="0.25">
      <c r="I23" s="9">
        <v>40634</v>
      </c>
      <c r="J23" s="18">
        <v>-14.93588695</v>
      </c>
      <c r="K23" s="18">
        <v>-5.9722485542297363</v>
      </c>
      <c r="L23" s="18">
        <v>19.164072036743164</v>
      </c>
    </row>
    <row r="24" spans="9:12" ht="15" x14ac:dyDescent="0.25">
      <c r="I24" s="9">
        <v>40664</v>
      </c>
      <c r="J24" s="18">
        <v>-14.5983047</v>
      </c>
      <c r="K24" s="18">
        <v>-5.497197151184082</v>
      </c>
      <c r="L24" s="18">
        <v>16.256978988647461</v>
      </c>
    </row>
    <row r="25" spans="9:12" ht="15" x14ac:dyDescent="0.25">
      <c r="I25" s="9">
        <v>40695</v>
      </c>
      <c r="J25" s="18">
        <v>-13.550897600000001</v>
      </c>
      <c r="K25" s="18">
        <v>-4.4717636108398437</v>
      </c>
      <c r="L25" s="18">
        <v>16.075176239013672</v>
      </c>
    </row>
    <row r="26" spans="9:12" ht="15" x14ac:dyDescent="0.25">
      <c r="I26" s="9">
        <v>40725</v>
      </c>
      <c r="J26" s="18">
        <v>-14.112768125000001</v>
      </c>
      <c r="K26" s="18">
        <v>-4.6697759628295898</v>
      </c>
      <c r="L26" s="18">
        <v>18.426946640014648</v>
      </c>
    </row>
    <row r="27" spans="9:12" ht="15" x14ac:dyDescent="0.25">
      <c r="I27" s="9">
        <v>40756</v>
      </c>
      <c r="J27" s="18">
        <v>-17.307789</v>
      </c>
      <c r="K27" s="18">
        <v>-5.7805657386779785</v>
      </c>
      <c r="L27" s="18">
        <v>27.457597732543945</v>
      </c>
    </row>
    <row r="28" spans="9:12" ht="15" x14ac:dyDescent="0.25">
      <c r="I28" s="9">
        <v>40787</v>
      </c>
      <c r="J28" s="18">
        <v>-18.65297915</v>
      </c>
      <c r="K28" s="18">
        <v>-7.4973268508911133</v>
      </c>
      <c r="L28" s="18">
        <v>31.717466354370117</v>
      </c>
    </row>
    <row r="29" spans="9:12" ht="15" x14ac:dyDescent="0.25">
      <c r="I29" s="9">
        <v>40817</v>
      </c>
      <c r="J29" s="18">
        <v>-19.372481974999999</v>
      </c>
      <c r="K29" s="18">
        <v>-7.5347943305969238</v>
      </c>
      <c r="L29" s="18">
        <v>34.569465637207031</v>
      </c>
    </row>
    <row r="30" spans="9:12" ht="15" x14ac:dyDescent="0.25">
      <c r="I30" s="9">
        <v>40848</v>
      </c>
      <c r="J30" s="18">
        <v>-18.751151</v>
      </c>
      <c r="K30" s="18">
        <v>-7.7197637557983398</v>
      </c>
      <c r="L30" s="18">
        <v>35.680347442626953</v>
      </c>
    </row>
    <row r="31" spans="9:12" ht="15" x14ac:dyDescent="0.25">
      <c r="I31" s="9">
        <v>40878</v>
      </c>
      <c r="J31" s="18">
        <v>-19.071731249999999</v>
      </c>
      <c r="K31" s="18">
        <v>-9.2907934188842773</v>
      </c>
      <c r="L31" s="18">
        <v>36.691051483154297</v>
      </c>
    </row>
    <row r="32" spans="9:12" ht="15" x14ac:dyDescent="0.25">
      <c r="I32" s="9">
        <v>40909</v>
      </c>
      <c r="J32" s="18">
        <v>-18.904598650000001</v>
      </c>
      <c r="K32" s="18">
        <v>-9.4007158279418945</v>
      </c>
      <c r="L32" s="18">
        <v>35.106719970703125</v>
      </c>
    </row>
    <row r="33" spans="9:12" ht="15" x14ac:dyDescent="0.25">
      <c r="I33" s="9">
        <v>40940</v>
      </c>
      <c r="J33" s="18">
        <v>-18.092137725000001</v>
      </c>
      <c r="K33" s="18">
        <v>-8.396240234375</v>
      </c>
      <c r="L33" s="18">
        <v>38.113391876220703</v>
      </c>
    </row>
    <row r="34" spans="9:12" ht="15" x14ac:dyDescent="0.25">
      <c r="I34" s="9">
        <v>40969</v>
      </c>
      <c r="J34" s="18">
        <v>-17.050464025</v>
      </c>
      <c r="K34" s="18">
        <v>-7.9048671722412109</v>
      </c>
      <c r="L34" s="18">
        <v>36.515022277832031</v>
      </c>
    </row>
    <row r="35" spans="9:12" ht="15" x14ac:dyDescent="0.25">
      <c r="I35" s="9">
        <v>41000</v>
      </c>
      <c r="J35" s="18">
        <v>-18.429311824999999</v>
      </c>
      <c r="K35" s="18">
        <v>-9.0737380981445313</v>
      </c>
      <c r="L35" s="18">
        <v>35.319232940673828</v>
      </c>
    </row>
    <row r="36" spans="9:12" ht="15" x14ac:dyDescent="0.25">
      <c r="I36" s="9">
        <v>41030</v>
      </c>
      <c r="J36" s="18">
        <v>-18.262275949999999</v>
      </c>
      <c r="K36" s="18">
        <v>-9.4290542602539063</v>
      </c>
      <c r="L36" s="18">
        <v>32.795711517333984</v>
      </c>
    </row>
    <row r="37" spans="9:12" ht="15" x14ac:dyDescent="0.25">
      <c r="I37" s="9">
        <v>41061</v>
      </c>
      <c r="J37" s="18">
        <v>-18.043494899999999</v>
      </c>
      <c r="K37" s="18">
        <v>-8.5769786834716797</v>
      </c>
      <c r="L37" s="18">
        <v>35.351043701171875</v>
      </c>
    </row>
    <row r="38" spans="9:12" ht="15" x14ac:dyDescent="0.25">
      <c r="I38" s="9">
        <v>41091</v>
      </c>
      <c r="J38" s="18">
        <v>-19.103668549999998</v>
      </c>
      <c r="K38" s="18">
        <v>-8.8100519180297852</v>
      </c>
      <c r="L38" s="18">
        <v>38.298381805419922</v>
      </c>
    </row>
    <row r="39" spans="9:12" ht="15" x14ac:dyDescent="0.25">
      <c r="I39" s="9">
        <v>41122</v>
      </c>
      <c r="J39" s="18">
        <v>-20.123793225</v>
      </c>
      <c r="K39" s="18">
        <v>-10.292820930480957</v>
      </c>
      <c r="L39" s="18">
        <v>44.557197570800781</v>
      </c>
    </row>
    <row r="40" spans="9:12" ht="15" x14ac:dyDescent="0.25">
      <c r="I40" s="9">
        <v>41153</v>
      </c>
      <c r="J40" s="18">
        <v>-21.78642095</v>
      </c>
      <c r="K40" s="18">
        <v>-11.944606781005859</v>
      </c>
      <c r="L40" s="18">
        <v>44.704612731933594</v>
      </c>
    </row>
    <row r="41" spans="9:12" ht="15" x14ac:dyDescent="0.25">
      <c r="I41" s="9">
        <v>41183</v>
      </c>
      <c r="J41" s="18">
        <v>-21.392386900000002</v>
      </c>
      <c r="K41" s="18">
        <v>-11.245076179504395</v>
      </c>
      <c r="L41" s="18">
        <v>46.136398315429688</v>
      </c>
    </row>
    <row r="42" spans="9:12" ht="15" x14ac:dyDescent="0.25">
      <c r="I42" s="9">
        <v>41214</v>
      </c>
      <c r="J42" s="18">
        <v>-22.1035726</v>
      </c>
      <c r="K42" s="18">
        <v>-12.38344669342041</v>
      </c>
      <c r="L42" s="18">
        <v>48.916339874267578</v>
      </c>
    </row>
    <row r="43" spans="9:12" ht="15" x14ac:dyDescent="0.25">
      <c r="I43" s="9">
        <v>41244</v>
      </c>
      <c r="J43" s="18">
        <v>-22.166696474999998</v>
      </c>
      <c r="K43" s="18">
        <v>-10.976898193359375</v>
      </c>
      <c r="L43" s="18">
        <v>49.863822937011719</v>
      </c>
    </row>
    <row r="44" spans="9:12" ht="15" x14ac:dyDescent="0.25">
      <c r="I44" s="9">
        <v>41275</v>
      </c>
      <c r="J44" s="18">
        <v>-20.470082000000001</v>
      </c>
      <c r="K44" s="18">
        <v>-10.375197410583496</v>
      </c>
      <c r="L44" s="18">
        <v>44.753807067871094</v>
      </c>
    </row>
    <row r="45" spans="9:12" ht="15" x14ac:dyDescent="0.25">
      <c r="I45" s="9">
        <v>41306</v>
      </c>
      <c r="J45" s="18">
        <v>-20.363883449999999</v>
      </c>
      <c r="K45" s="18">
        <v>-10.040910720825195</v>
      </c>
      <c r="L45" s="18">
        <v>45.298255920410156</v>
      </c>
    </row>
    <row r="46" spans="9:12" ht="15" x14ac:dyDescent="0.25">
      <c r="I46" s="9">
        <v>41334</v>
      </c>
      <c r="J46" s="18">
        <v>-20.19502795</v>
      </c>
      <c r="K46" s="18">
        <v>-10.064642906188965</v>
      </c>
      <c r="L46" s="18">
        <v>44.209999084472656</v>
      </c>
    </row>
    <row r="47" spans="9:12" ht="15" x14ac:dyDescent="0.25">
      <c r="I47" s="9">
        <v>41365</v>
      </c>
      <c r="J47" s="18">
        <v>-19.476720199999999</v>
      </c>
      <c r="K47" s="18">
        <v>-9.6053886413574219</v>
      </c>
      <c r="L47" s="18">
        <v>40.063274383544922</v>
      </c>
    </row>
    <row r="48" spans="9:12" ht="15" x14ac:dyDescent="0.25">
      <c r="I48" s="9">
        <v>41395</v>
      </c>
      <c r="J48" s="18">
        <v>-19.289636999999999</v>
      </c>
      <c r="K48" s="18">
        <v>-9.0023736953735352</v>
      </c>
      <c r="L48" s="18">
        <v>39.339595794677734</v>
      </c>
    </row>
    <row r="49" spans="9:12" ht="15" x14ac:dyDescent="0.25">
      <c r="I49" s="9">
        <v>41426</v>
      </c>
      <c r="J49" s="18">
        <v>-18.508081399999998</v>
      </c>
      <c r="K49" s="18">
        <v>-8.1957511901855469</v>
      </c>
      <c r="L49" s="18">
        <v>35.372661590576172</v>
      </c>
    </row>
    <row r="50" spans="9:12" ht="15" x14ac:dyDescent="0.25">
      <c r="I50" s="9">
        <v>41456</v>
      </c>
      <c r="J50" s="18">
        <v>-17.944965100000001</v>
      </c>
      <c r="K50" s="18">
        <v>-7.4633316993713379</v>
      </c>
      <c r="L50" s="18">
        <v>32.496150970458984</v>
      </c>
    </row>
    <row r="51" spans="9:12" ht="15" x14ac:dyDescent="0.25">
      <c r="I51" s="9">
        <v>41487</v>
      </c>
      <c r="J51" s="18">
        <v>-16.98268955</v>
      </c>
      <c r="K51" s="18">
        <v>-6.8078265190124512</v>
      </c>
      <c r="L51" s="18">
        <v>32.361251831054688</v>
      </c>
    </row>
    <row r="52" spans="9:12" ht="15" x14ac:dyDescent="0.25">
      <c r="I52" s="9">
        <v>41518</v>
      </c>
      <c r="J52" s="18">
        <v>-15.172746224999999</v>
      </c>
      <c r="K52" s="18">
        <v>-5.9044375419616699</v>
      </c>
      <c r="L52" s="18">
        <v>30.699981689453125</v>
      </c>
    </row>
    <row r="53" spans="9:12" ht="15" x14ac:dyDescent="0.25">
      <c r="I53" s="9">
        <v>41548</v>
      </c>
      <c r="J53" s="18">
        <v>-15.01397465</v>
      </c>
      <c r="K53" s="18">
        <v>-6.0079927444458008</v>
      </c>
      <c r="L53" s="18">
        <v>31.401548385620117</v>
      </c>
    </row>
    <row r="54" spans="9:12" ht="15" x14ac:dyDescent="0.25">
      <c r="I54" s="9">
        <v>41579</v>
      </c>
      <c r="J54" s="18">
        <v>-15.065051049999999</v>
      </c>
      <c r="K54" s="18">
        <v>-4.9452681541442871</v>
      </c>
      <c r="L54" s="18">
        <v>33.431598663330078</v>
      </c>
    </row>
    <row r="55" spans="9:12" ht="15" x14ac:dyDescent="0.25">
      <c r="I55" s="9">
        <v>41609</v>
      </c>
      <c r="J55" s="18">
        <v>-13.97152125</v>
      </c>
      <c r="K55" s="18">
        <v>-4.560725212097168</v>
      </c>
      <c r="L55" s="18">
        <v>31.189731597900391</v>
      </c>
    </row>
    <row r="56" spans="9:12" x14ac:dyDescent="0.3">
      <c r="I56" s="9">
        <v>41640</v>
      </c>
      <c r="J56" s="18">
        <v>-12.9421233</v>
      </c>
      <c r="K56" s="18">
        <v>-3.6675562858581543</v>
      </c>
      <c r="L56" s="18">
        <v>26.614967346191406</v>
      </c>
    </row>
    <row r="57" spans="9:12" x14ac:dyDescent="0.3">
      <c r="I57" s="9">
        <v>41671</v>
      </c>
      <c r="J57" s="18">
        <v>-12.7094839</v>
      </c>
      <c r="K57" s="18">
        <v>-3.624903678894043</v>
      </c>
      <c r="L57" s="18">
        <v>28.284505844116211</v>
      </c>
    </row>
    <row r="58" spans="9:12" x14ac:dyDescent="0.3">
      <c r="I58" s="9">
        <v>41699</v>
      </c>
      <c r="J58" s="18">
        <v>-11.446069424999999</v>
      </c>
      <c r="K58" s="18">
        <v>-2.8783807754516602</v>
      </c>
      <c r="L58" s="18">
        <v>22.398553848266602</v>
      </c>
    </row>
    <row r="59" spans="9:12" x14ac:dyDescent="0.3">
      <c r="I59" s="9">
        <v>41730</v>
      </c>
      <c r="J59" s="18">
        <v>-11.226380324999999</v>
      </c>
      <c r="K59" s="18">
        <v>-2.8502583503723145</v>
      </c>
      <c r="L59" s="18">
        <v>20.421865463256836</v>
      </c>
    </row>
    <row r="60" spans="9:12" x14ac:dyDescent="0.3">
      <c r="I60" s="9">
        <v>41760</v>
      </c>
      <c r="J60" s="18">
        <v>-10.0827545</v>
      </c>
      <c r="K60" s="18">
        <v>-2.142420768737793</v>
      </c>
      <c r="L60" s="18">
        <v>17.304718017578125</v>
      </c>
    </row>
    <row r="61" spans="9:12" x14ac:dyDescent="0.3">
      <c r="I61" s="9">
        <v>41791</v>
      </c>
      <c r="J61" s="18">
        <v>-10.091151975000001</v>
      </c>
      <c r="K61" s="18">
        <v>-1.7466654777526855</v>
      </c>
      <c r="L61" s="18">
        <v>18.312219619750977</v>
      </c>
    </row>
    <row r="62" spans="9:12" x14ac:dyDescent="0.3">
      <c r="I62" s="9">
        <v>41821</v>
      </c>
      <c r="J62" s="18">
        <v>-10.40065615</v>
      </c>
      <c r="K62" s="18">
        <v>-1.8927408456802368</v>
      </c>
      <c r="L62" s="18">
        <v>21.159112930297852</v>
      </c>
    </row>
    <row r="63" spans="9:12" x14ac:dyDescent="0.3">
      <c r="I63" s="9">
        <v>41852</v>
      </c>
      <c r="J63" s="18">
        <v>-11.476434975</v>
      </c>
      <c r="K63" s="18">
        <v>-2.8992342948913574</v>
      </c>
      <c r="L63" s="18">
        <v>23.484588623046875</v>
      </c>
    </row>
    <row r="64" spans="9:12" x14ac:dyDescent="0.3">
      <c r="I64" s="9">
        <v>41883</v>
      </c>
      <c r="J64" s="18">
        <v>-11.92646515</v>
      </c>
      <c r="K64" s="18">
        <v>-2.9394357204437256</v>
      </c>
      <c r="L64" s="18">
        <v>25.940303802490234</v>
      </c>
    </row>
    <row r="65" spans="9:12" x14ac:dyDescent="0.3">
      <c r="I65" s="9">
        <v>41913</v>
      </c>
      <c r="J65" s="18">
        <v>-11.3542326</v>
      </c>
      <c r="K65" s="18">
        <v>-2.7006664276123047</v>
      </c>
      <c r="L65" s="18">
        <v>25.550956726074219</v>
      </c>
    </row>
    <row r="66" spans="9:12" x14ac:dyDescent="0.3">
      <c r="I66" s="9">
        <v>41944</v>
      </c>
      <c r="J66" s="18">
        <v>-11.925314875</v>
      </c>
      <c r="K66" s="18">
        <v>-2.6834652423858643</v>
      </c>
      <c r="L66" s="18">
        <v>26.103664398193359</v>
      </c>
    </row>
    <row r="67" spans="9:12" x14ac:dyDescent="0.3">
      <c r="I67" s="9">
        <v>41974</v>
      </c>
      <c r="J67" s="18">
        <v>-11.126660075</v>
      </c>
      <c r="K67" s="18">
        <v>-1.9833554029464722</v>
      </c>
      <c r="L67" s="18">
        <v>25.739547729492188</v>
      </c>
    </row>
    <row r="68" spans="9:12" x14ac:dyDescent="0.3">
      <c r="I68" s="9">
        <v>42005</v>
      </c>
      <c r="J68" s="18">
        <v>-10.006977725</v>
      </c>
      <c r="K68" s="18">
        <v>-1.1861443519592285</v>
      </c>
      <c r="L68" s="18">
        <v>20.037696838378906</v>
      </c>
    </row>
    <row r="69" spans="9:12" x14ac:dyDescent="0.3">
      <c r="I69" s="9">
        <v>42036</v>
      </c>
      <c r="J69" s="18">
        <v>-8.3251682999999996</v>
      </c>
      <c r="K69" s="18">
        <v>-0.45555949211120605</v>
      </c>
      <c r="L69" s="18">
        <v>17.036891937255859</v>
      </c>
    </row>
    <row r="70" spans="9:12" x14ac:dyDescent="0.3">
      <c r="I70" s="9">
        <v>42064</v>
      </c>
      <c r="J70" s="18">
        <v>-7.3909463249999998</v>
      </c>
      <c r="K70" s="18">
        <v>-0.11487960070371628</v>
      </c>
      <c r="L70" s="18">
        <v>9.0841064453125</v>
      </c>
    </row>
    <row r="71" spans="9:12" x14ac:dyDescent="0.3">
      <c r="I71" s="9">
        <v>42095</v>
      </c>
      <c r="J71" s="18">
        <v>-7.4258685250000003</v>
      </c>
      <c r="K71" s="18">
        <v>3.4978698939085007E-2</v>
      </c>
      <c r="L71" s="18">
        <v>11.986427307128906</v>
      </c>
    </row>
    <row r="72" spans="9:12" x14ac:dyDescent="0.3">
      <c r="I72" s="9">
        <v>42125</v>
      </c>
      <c r="J72" s="18">
        <v>-7.8270958249999998</v>
      </c>
      <c r="K72" s="18">
        <v>-0.25915879011154175</v>
      </c>
      <c r="L72" s="18">
        <v>12.668893814086914</v>
      </c>
    </row>
    <row r="73" spans="9:12" x14ac:dyDescent="0.3">
      <c r="I73" s="9">
        <v>42156</v>
      </c>
      <c r="J73" s="18">
        <v>-8.2123109749999994</v>
      </c>
      <c r="K73" s="18">
        <v>-7.4430502951145172E-2</v>
      </c>
      <c r="L73" s="18">
        <v>10.711960792541504</v>
      </c>
    </row>
    <row r="74" spans="9:12" x14ac:dyDescent="0.3">
      <c r="I74" s="9">
        <v>42186</v>
      </c>
      <c r="J74" s="18">
        <v>-9.0808581250000007</v>
      </c>
      <c r="K74" s="18">
        <v>-0.45891720056533813</v>
      </c>
      <c r="L74" s="18">
        <v>14.371302604675293</v>
      </c>
    </row>
    <row r="75" spans="9:12" x14ac:dyDescent="0.3">
      <c r="I75" s="9">
        <v>42217</v>
      </c>
      <c r="J75" s="18">
        <v>-7.970161525</v>
      </c>
      <c r="K75" s="18">
        <v>-0.53397637605667114</v>
      </c>
      <c r="L75" s="18">
        <v>16.351463317871094</v>
      </c>
    </row>
    <row r="76" spans="9:12" x14ac:dyDescent="0.3">
      <c r="I76" s="9">
        <v>42248</v>
      </c>
      <c r="J76" s="18">
        <v>-7.6068085749999996</v>
      </c>
      <c r="K76" s="18">
        <v>0.60769259929656982</v>
      </c>
      <c r="L76" s="18">
        <v>18.538425445556641</v>
      </c>
    </row>
    <row r="77" spans="9:12" x14ac:dyDescent="0.3">
      <c r="I77" s="9">
        <v>42278</v>
      </c>
      <c r="J77" s="18">
        <v>-7.2215680249999998</v>
      </c>
      <c r="K77" s="18">
        <v>0.8333510160446167</v>
      </c>
      <c r="L77" s="18">
        <v>21.671140670776367</v>
      </c>
    </row>
    <row r="78" spans="9:12" x14ac:dyDescent="0.3">
      <c r="I78" s="9">
        <v>42309</v>
      </c>
      <c r="J78" s="18">
        <v>-6.7614672750000002</v>
      </c>
      <c r="K78" s="18">
        <v>0.86449342966079712</v>
      </c>
      <c r="L78" s="18">
        <v>17.469289779663086</v>
      </c>
    </row>
    <row r="79" spans="9:12" x14ac:dyDescent="0.3">
      <c r="I79" s="9">
        <v>42339</v>
      </c>
      <c r="J79" s="18">
        <v>-5.9072525750000002</v>
      </c>
      <c r="K79" s="18">
        <v>2.4558320045471191</v>
      </c>
      <c r="L79" s="18">
        <v>19.9393310546875</v>
      </c>
    </row>
    <row r="80" spans="9:12" x14ac:dyDescent="0.3">
      <c r="I80" s="9">
        <v>42370</v>
      </c>
      <c r="J80" s="18">
        <v>-6.6519169749999998</v>
      </c>
      <c r="K80" s="18">
        <v>1.2312265634536743</v>
      </c>
      <c r="L80" s="18">
        <v>17.676139831542969</v>
      </c>
    </row>
    <row r="81" spans="9:12" x14ac:dyDescent="0.3">
      <c r="I81" s="9">
        <v>42401</v>
      </c>
      <c r="J81" s="18">
        <v>-8.0501879750000001</v>
      </c>
      <c r="K81" s="18">
        <v>0.21606819331645966</v>
      </c>
      <c r="L81" s="18">
        <v>21.142461776733398</v>
      </c>
    </row>
    <row r="82" spans="9:12" x14ac:dyDescent="0.3">
      <c r="I82" s="9">
        <v>42430</v>
      </c>
      <c r="J82" s="18">
        <v>-9.4701155749999995</v>
      </c>
      <c r="K82" s="18">
        <v>-0.78711032867431641</v>
      </c>
      <c r="L82" s="18">
        <v>20.998735427856445</v>
      </c>
    </row>
    <row r="83" spans="9:12" x14ac:dyDescent="0.3">
      <c r="I83" s="9">
        <v>42461</v>
      </c>
      <c r="J83" s="18">
        <v>-9.0759767999999994</v>
      </c>
      <c r="K83" s="18">
        <v>-0.41218709945678711</v>
      </c>
      <c r="L83" s="18">
        <v>19.747596740722656</v>
      </c>
    </row>
    <row r="84" spans="9:12" x14ac:dyDescent="0.3">
      <c r="I84" s="9">
        <v>42491</v>
      </c>
      <c r="J84" s="18">
        <v>-8.6393479749999997</v>
      </c>
      <c r="K84" s="18">
        <v>-0.49389910697937012</v>
      </c>
      <c r="L84" s="18">
        <v>14.388030052185059</v>
      </c>
    </row>
    <row r="85" spans="9:12" x14ac:dyDescent="0.3">
      <c r="I85" s="9">
        <v>42522</v>
      </c>
      <c r="J85" s="18">
        <v>-8.4001060249999995</v>
      </c>
      <c r="K85" s="18">
        <v>-0.25570690631866455</v>
      </c>
      <c r="L85" s="18">
        <v>13.052322387695312</v>
      </c>
    </row>
    <row r="86" spans="9:12" x14ac:dyDescent="0.3">
      <c r="I86" s="9">
        <v>42552</v>
      </c>
      <c r="J86" s="18">
        <v>-8.7112744000000006</v>
      </c>
      <c r="K86" s="18">
        <v>-0.50028210878372192</v>
      </c>
      <c r="L86" s="18">
        <v>14.231042861938477</v>
      </c>
    </row>
    <row r="87" spans="9:12" x14ac:dyDescent="0.3">
      <c r="I87" s="9">
        <v>42583</v>
      </c>
      <c r="J87" s="18">
        <v>-8.4522854249999995</v>
      </c>
      <c r="K87" s="18">
        <v>-0.40951600670814514</v>
      </c>
      <c r="L87" s="18">
        <v>18.260276794433594</v>
      </c>
    </row>
    <row r="88" spans="9:12" x14ac:dyDescent="0.3">
      <c r="I88" s="9">
        <v>42614</v>
      </c>
      <c r="J88" s="18">
        <v>-8.4356123499999995</v>
      </c>
      <c r="K88" s="18">
        <v>-0.28763800859451294</v>
      </c>
      <c r="L88" s="18">
        <v>19.303020477294922</v>
      </c>
    </row>
    <row r="89" spans="9:12" x14ac:dyDescent="0.3">
      <c r="I89" s="9">
        <v>42644</v>
      </c>
      <c r="J89" s="18">
        <v>-7.5303698499999996</v>
      </c>
      <c r="K89" s="18">
        <v>0.71532571315765381</v>
      </c>
      <c r="L89" s="18">
        <v>21.200839996337891</v>
      </c>
    </row>
    <row r="90" spans="9:12" x14ac:dyDescent="0.3">
      <c r="I90" s="9">
        <v>42675</v>
      </c>
      <c r="J90" s="18">
        <v>-6.8794287499999998</v>
      </c>
      <c r="K90" s="18">
        <v>0.58820509910583496</v>
      </c>
      <c r="L90" s="18">
        <v>16.510202407836914</v>
      </c>
    </row>
    <row r="91" spans="9:12" x14ac:dyDescent="0.3">
      <c r="I91" s="9">
        <v>42705</v>
      </c>
      <c r="J91" s="18">
        <v>-6.44850425</v>
      </c>
      <c r="K91" s="18">
        <v>1.1717723608016968</v>
      </c>
      <c r="L91" s="18">
        <v>13.457892417907715</v>
      </c>
    </row>
    <row r="92" spans="9:12" x14ac:dyDescent="0.3">
      <c r="I92" s="9">
        <v>42736</v>
      </c>
      <c r="J92" s="18">
        <v>-6.9825505750000003</v>
      </c>
      <c r="K92" s="18">
        <v>0.66455912590026855</v>
      </c>
      <c r="L92" s="18">
        <v>10.689205169677734</v>
      </c>
    </row>
    <row r="93" spans="9:12" x14ac:dyDescent="0.3">
      <c r="I93" s="9">
        <v>42767</v>
      </c>
      <c r="J93" s="18">
        <v>-8.1350162000000008</v>
      </c>
      <c r="K93" s="18">
        <v>-0.33028000593185425</v>
      </c>
      <c r="L93" s="18">
        <v>12.504116058349609</v>
      </c>
    </row>
    <row r="94" spans="9:12" x14ac:dyDescent="0.3">
      <c r="I94" s="9">
        <v>42795</v>
      </c>
      <c r="J94" s="18">
        <v>-7.60253055</v>
      </c>
      <c r="K94" s="18">
        <v>-0.40257531404495239</v>
      </c>
      <c r="L94" s="18">
        <v>9.4271574020385742</v>
      </c>
    </row>
    <row r="95" spans="9:12" x14ac:dyDescent="0.3">
      <c r="I95" s="9">
        <v>42826</v>
      </c>
      <c r="J95" s="18">
        <v>-6.9551527999999996</v>
      </c>
      <c r="K95" s="18">
        <v>0.42157098650932312</v>
      </c>
      <c r="L95" s="18">
        <v>5.7789525985717773</v>
      </c>
    </row>
    <row r="96" spans="9:12" x14ac:dyDescent="0.3">
      <c r="I96" s="9">
        <v>42856</v>
      </c>
      <c r="J96" s="18">
        <v>-6.7765277749999999</v>
      </c>
      <c r="K96" s="18">
        <v>0.25425800681114197</v>
      </c>
      <c r="L96" s="18">
        <v>5.1212320327758789</v>
      </c>
    </row>
    <row r="97" spans="9:12" x14ac:dyDescent="0.3">
      <c r="I97" s="9">
        <v>42887</v>
      </c>
      <c r="J97" s="18">
        <v>-5.3966000249999997</v>
      </c>
      <c r="K97" s="18">
        <v>0.48271909356117249</v>
      </c>
      <c r="L97" s="18">
        <v>2.7652251720428467</v>
      </c>
    </row>
    <row r="98" spans="9:12" x14ac:dyDescent="0.3">
      <c r="I98" s="9">
        <v>42917</v>
      </c>
      <c r="J98" s="18">
        <v>-4.6142232500000002</v>
      </c>
      <c r="K98" s="18">
        <v>0.66110718250274658</v>
      </c>
      <c r="L98" s="18">
        <v>4.3849196434020996</v>
      </c>
    </row>
    <row r="99" spans="9:12" x14ac:dyDescent="0.3">
      <c r="I99" s="9">
        <v>42948</v>
      </c>
      <c r="J99" s="18">
        <v>-4.5153421749999998</v>
      </c>
      <c r="K99" s="18">
        <v>1.1978154182434082</v>
      </c>
      <c r="L99" s="18">
        <v>5.4972147941589355</v>
      </c>
    </row>
    <row r="100" spans="9:12" x14ac:dyDescent="0.3">
      <c r="I100" s="9">
        <v>42979</v>
      </c>
      <c r="J100" s="18">
        <v>-4.0588605500000003</v>
      </c>
      <c r="K100" s="18">
        <v>0.68477439880371094</v>
      </c>
      <c r="L100" s="18">
        <v>7.4198999404907227</v>
      </c>
    </row>
    <row r="101" spans="9:12" x14ac:dyDescent="0.3">
      <c r="I101" s="9">
        <v>43009</v>
      </c>
      <c r="J101" s="18">
        <v>-3.5367383000000001</v>
      </c>
      <c r="K101" s="18">
        <v>0.80695569515228271</v>
      </c>
      <c r="L101" s="18">
        <v>6.9966979026794434</v>
      </c>
    </row>
    <row r="102" spans="9:12" x14ac:dyDescent="0.3">
      <c r="I102" s="9">
        <v>43040</v>
      </c>
      <c r="J102" s="18">
        <v>-3.2928921999999998</v>
      </c>
      <c r="K102" s="18">
        <v>1.4198571443557739</v>
      </c>
      <c r="L102" s="18">
        <v>5.8204402923583984</v>
      </c>
    </row>
    <row r="103" spans="9:12" x14ac:dyDescent="0.3">
      <c r="I103" s="9">
        <v>43070</v>
      </c>
      <c r="J103" s="18">
        <v>-2.812161825</v>
      </c>
      <c r="K103" s="18">
        <v>1.2823663949966431</v>
      </c>
      <c r="L103" s="18">
        <v>4.6297626495361328</v>
      </c>
    </row>
    <row r="104" spans="9:12" x14ac:dyDescent="0.3">
      <c r="I104" s="9">
        <v>43101</v>
      </c>
      <c r="J104" s="18">
        <v>-3.1696137750000002</v>
      </c>
      <c r="K104" s="18">
        <v>0.78504002094268799</v>
      </c>
      <c r="L104" s="18">
        <v>0.86670458316802979</v>
      </c>
    </row>
    <row r="105" spans="9:12" x14ac:dyDescent="0.3">
      <c r="I105" s="9">
        <v>43132</v>
      </c>
      <c r="J105" s="18">
        <v>-3.5149013999999998</v>
      </c>
      <c r="K105" s="18">
        <v>0.37871190905570984</v>
      </c>
      <c r="L105" s="18">
        <v>3.2065541744232178</v>
      </c>
    </row>
    <row r="106" spans="9:12" x14ac:dyDescent="0.3">
      <c r="I106" s="9">
        <v>43160</v>
      </c>
      <c r="J106" s="18">
        <v>-4.1796248</v>
      </c>
      <c r="K106" s="18">
        <v>0.53969120979309082</v>
      </c>
      <c r="L106" s="18">
        <v>1.0331205129623413</v>
      </c>
    </row>
    <row r="107" spans="9:12" x14ac:dyDescent="0.3">
      <c r="I107" s="9">
        <v>43191</v>
      </c>
      <c r="J107" s="18">
        <v>-4.3913365000000004</v>
      </c>
      <c r="K107" s="18">
        <v>1.020388126373291</v>
      </c>
      <c r="L107" s="18">
        <v>-5.9191938489675522E-2</v>
      </c>
    </row>
    <row r="108" spans="9:12" x14ac:dyDescent="0.3">
      <c r="I108" s="9">
        <v>43221</v>
      </c>
      <c r="J108" s="18">
        <v>-4.7844889000000004</v>
      </c>
      <c r="K108" s="18">
        <v>1.1147118806838989</v>
      </c>
      <c r="L108" s="18">
        <v>-0.15050855278968811</v>
      </c>
    </row>
    <row r="109" spans="9:12" x14ac:dyDescent="0.3">
      <c r="I109" s="9">
        <v>43252</v>
      </c>
      <c r="J109" s="18">
        <v>-4.8148818249999996</v>
      </c>
      <c r="K109" s="18">
        <v>1.1815570592880249</v>
      </c>
      <c r="L109" s="18">
        <v>0.35840970277786255</v>
      </c>
    </row>
    <row r="110" spans="9:12" x14ac:dyDescent="0.3">
      <c r="I110" s="9">
        <v>43282</v>
      </c>
      <c r="J110" s="18">
        <v>-4.6698219249999999</v>
      </c>
      <c r="K110" s="18">
        <v>1.3487976789474487</v>
      </c>
      <c r="L110" s="18">
        <v>1.4272139072418213</v>
      </c>
    </row>
    <row r="111" spans="9:12" x14ac:dyDescent="0.3">
      <c r="I111" s="9">
        <v>43313</v>
      </c>
      <c r="J111" s="18">
        <v>-4.8860740500000004</v>
      </c>
      <c r="K111" s="18">
        <v>1.3029704093933105</v>
      </c>
      <c r="L111" s="18">
        <v>6.7138566970825195</v>
      </c>
    </row>
    <row r="112" spans="9:12" x14ac:dyDescent="0.3">
      <c r="I112" s="9">
        <v>43344</v>
      </c>
      <c r="J112" s="18">
        <v>-5.6143627</v>
      </c>
      <c r="K112" s="18">
        <v>0.33482208847999573</v>
      </c>
      <c r="L112" s="18">
        <v>7.5632681846618652</v>
      </c>
    </row>
    <row r="113" spans="9:12" x14ac:dyDescent="0.3">
      <c r="I113" s="9">
        <v>43374</v>
      </c>
      <c r="J113" s="18">
        <v>-5.3392833250000002</v>
      </c>
      <c r="K113" s="18">
        <v>0.71770250797271729</v>
      </c>
      <c r="L113" s="18">
        <v>7.6328868865966797</v>
      </c>
    </row>
    <row r="114" spans="9:12" x14ac:dyDescent="0.3">
      <c r="I114" s="9">
        <v>43405</v>
      </c>
      <c r="J114" s="18">
        <v>-6.0921114750000003</v>
      </c>
      <c r="K114" s="18">
        <v>0.39052858948707581</v>
      </c>
      <c r="L114" s="18">
        <v>8.4816837310791016</v>
      </c>
    </row>
    <row r="115" spans="9:12" x14ac:dyDescent="0.3">
      <c r="I115" s="9">
        <v>43435</v>
      </c>
      <c r="J115" s="18">
        <v>-7.7490313750000004</v>
      </c>
      <c r="K115" s="18">
        <v>-0.59841287136077881</v>
      </c>
      <c r="L115" s="18">
        <v>10.826816558837891</v>
      </c>
    </row>
    <row r="116" spans="9:12" x14ac:dyDescent="0.3">
      <c r="I116" s="9">
        <v>43466</v>
      </c>
      <c r="J116" s="18">
        <v>-7.4147223499999999</v>
      </c>
      <c r="K116" s="18">
        <v>0.54051929712295532</v>
      </c>
      <c r="L116" s="18">
        <v>8.7281913757324219</v>
      </c>
    </row>
    <row r="117" spans="9:12" x14ac:dyDescent="0.3">
      <c r="I117" s="9">
        <v>43497</v>
      </c>
      <c r="J117" s="18">
        <v>-6.923572525</v>
      </c>
      <c r="K117" s="18">
        <v>1.236896276473999</v>
      </c>
      <c r="L117" s="18">
        <v>8.2481861114501953</v>
      </c>
    </row>
    <row r="118" spans="9:12" x14ac:dyDescent="0.3">
      <c r="I118" s="9">
        <v>43525</v>
      </c>
      <c r="J118" s="18">
        <v>-6.6352530249999999</v>
      </c>
      <c r="K118" s="18">
        <v>1.5438059568405151</v>
      </c>
      <c r="L118" s="18">
        <v>8.2122068405151367</v>
      </c>
    </row>
    <row r="119" spans="9:12" x14ac:dyDescent="0.3">
      <c r="I119" s="9">
        <v>43556</v>
      </c>
      <c r="J119" s="18">
        <v>-7.351037475</v>
      </c>
      <c r="K119" s="18">
        <v>0.98518639802932739</v>
      </c>
      <c r="L119" s="18">
        <v>8.4293460845947266</v>
      </c>
    </row>
    <row r="120" spans="9:12" x14ac:dyDescent="0.3">
      <c r="I120" s="9">
        <v>43586</v>
      </c>
      <c r="J120" s="18">
        <v>-6.5078954250000001</v>
      </c>
      <c r="K120" s="18">
        <v>2.0905404090881348</v>
      </c>
      <c r="L120" s="18">
        <v>5.637972354888916</v>
      </c>
    </row>
    <row r="121" spans="9:12" x14ac:dyDescent="0.3">
      <c r="I121" s="9">
        <v>43617</v>
      </c>
      <c r="J121" s="18">
        <v>-7.1985719250000004</v>
      </c>
      <c r="K121" s="18">
        <v>1.4421794414520264</v>
      </c>
      <c r="L121" s="18">
        <v>7.4203968048095703</v>
      </c>
    </row>
    <row r="122" spans="9:12" x14ac:dyDescent="0.3">
      <c r="I122" s="9">
        <v>43647</v>
      </c>
      <c r="J122" s="18">
        <v>-6.5991791500000003</v>
      </c>
      <c r="K122" s="18">
        <v>1.54276442527771</v>
      </c>
      <c r="L122" s="18">
        <v>9.5014877319335937</v>
      </c>
    </row>
    <row r="123" spans="9:12" x14ac:dyDescent="0.3">
      <c r="I123" s="9">
        <v>43678</v>
      </c>
      <c r="J123" s="18">
        <v>-7.1132166000000003</v>
      </c>
      <c r="K123" s="18">
        <v>2.2537932395935059</v>
      </c>
      <c r="L123" s="18">
        <v>13.069941520690918</v>
      </c>
    </row>
    <row r="124" spans="9:12" x14ac:dyDescent="0.3">
      <c r="I124" s="9">
        <v>43709</v>
      </c>
      <c r="J124" s="18">
        <v>-6.58177185</v>
      </c>
      <c r="K124" s="18">
        <v>2.6752588748931885</v>
      </c>
      <c r="L124" s="18">
        <v>13.561484336853027</v>
      </c>
    </row>
    <row r="125" spans="9:12" x14ac:dyDescent="0.3">
      <c r="I125" s="9">
        <v>43739</v>
      </c>
      <c r="J125" s="18">
        <v>-7.6069102500000003</v>
      </c>
      <c r="K125" s="18">
        <v>1.3310476541519165</v>
      </c>
      <c r="L125" s="18">
        <v>15.97172737121582</v>
      </c>
    </row>
    <row r="126" spans="9:12" x14ac:dyDescent="0.3">
      <c r="I126" s="9">
        <v>43770</v>
      </c>
      <c r="J126" s="18">
        <v>-7.2134291250000002</v>
      </c>
      <c r="K126" s="18">
        <v>1.9466979503631592</v>
      </c>
      <c r="L126" s="18">
        <v>15.480904579162598</v>
      </c>
    </row>
    <row r="127" spans="9:12" x14ac:dyDescent="0.3">
      <c r="I127" s="9">
        <v>43800</v>
      </c>
      <c r="J127" s="18">
        <v>-8.1486311499999999</v>
      </c>
      <c r="K127" s="18">
        <v>0.76501727104187012</v>
      </c>
      <c r="L127" s="18">
        <v>17.141908645629883</v>
      </c>
    </row>
    <row r="128" spans="9:12" x14ac:dyDescent="0.3">
      <c r="I128" s="9">
        <v>43831</v>
      </c>
      <c r="J128" s="18">
        <v>-8.0622010500000005</v>
      </c>
      <c r="K128" s="18">
        <v>1.041472315788269</v>
      </c>
      <c r="L128" s="18">
        <v>13.416219711303711</v>
      </c>
    </row>
    <row r="129" spans="9:12" x14ac:dyDescent="0.3">
      <c r="I129" s="9">
        <v>43862</v>
      </c>
      <c r="J129" s="18">
        <v>-6.6183190500000002</v>
      </c>
      <c r="K129" s="18">
        <v>1.4301919937133789</v>
      </c>
      <c r="L129" s="18">
        <v>12.881638526916504</v>
      </c>
    </row>
    <row r="130" spans="9:12" x14ac:dyDescent="0.3">
      <c r="I130" s="9">
        <v>43891</v>
      </c>
      <c r="J130" s="18">
        <v>-11.612452375</v>
      </c>
      <c r="K130" s="18">
        <v>-0.91645258665084839</v>
      </c>
      <c r="L130" s="18">
        <v>22.771221160888672</v>
      </c>
    </row>
    <row r="131" spans="9:12" x14ac:dyDescent="0.3">
      <c r="I131" s="9">
        <v>43922</v>
      </c>
      <c r="J131" s="18">
        <v>-22.001818425</v>
      </c>
      <c r="K131" s="18">
        <v>-11.816089630126953</v>
      </c>
      <c r="L131" s="18">
        <v>61.658271789550781</v>
      </c>
    </row>
    <row r="132" spans="9:12" x14ac:dyDescent="0.3">
      <c r="I132" s="9">
        <v>43952</v>
      </c>
      <c r="J132" s="18">
        <v>-18.786951250000001</v>
      </c>
      <c r="K132" s="18">
        <v>-7.8969874382019043</v>
      </c>
      <c r="L132" s="18">
        <v>60.378513336181641</v>
      </c>
    </row>
    <row r="133" spans="9:12" x14ac:dyDescent="0.3">
      <c r="I133" s="9">
        <v>43983</v>
      </c>
      <c r="J133" s="18">
        <v>-14.713128475</v>
      </c>
      <c r="K133" s="18">
        <v>-4.304652214050293</v>
      </c>
      <c r="L133" s="18">
        <v>51.605899810791016</v>
      </c>
    </row>
    <row r="134" spans="9:12" x14ac:dyDescent="0.3">
      <c r="I134" s="9">
        <v>44013</v>
      </c>
      <c r="J134" s="18">
        <v>-15.003770175</v>
      </c>
      <c r="K134" s="18">
        <v>-3.9320087432861328</v>
      </c>
      <c r="L134" s="18">
        <v>51.935451507568359</v>
      </c>
    </row>
    <row r="135" spans="9:12" x14ac:dyDescent="0.3">
      <c r="I135" s="9">
        <v>44044</v>
      </c>
      <c r="J135" s="18">
        <v>-14.702581475000001</v>
      </c>
      <c r="K135" s="18">
        <v>-3.99881911277771</v>
      </c>
      <c r="L135" s="18">
        <v>51.468608856201172</v>
      </c>
    </row>
    <row r="136" spans="9:12" x14ac:dyDescent="0.3">
      <c r="I136" s="9">
        <v>44075</v>
      </c>
      <c r="J136" s="18">
        <v>-13.857905949999999</v>
      </c>
      <c r="K136" s="18">
        <v>-3.3917441368103027</v>
      </c>
      <c r="L136" s="18">
        <v>47.375278472900391</v>
      </c>
    </row>
    <row r="137" spans="9:12" x14ac:dyDescent="0.3">
      <c r="I137" s="9">
        <v>44105</v>
      </c>
      <c r="J137" s="18">
        <v>-15.526751375</v>
      </c>
      <c r="K137" s="18">
        <v>-4.0769367218017578</v>
      </c>
      <c r="L137" s="18">
        <v>52.159797668457031</v>
      </c>
    </row>
  </sheetData>
  <mergeCells count="2">
    <mergeCell ref="I3:M4"/>
    <mergeCell ref="Q3:U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45"/>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17" width="11.44140625" customWidth="1" outlineLevel="1"/>
    <col min="18" max="21" width="8.88671875" outlineLevel="1"/>
  </cols>
  <sheetData>
    <row r="1" spans="1:21" ht="15" x14ac:dyDescent="0.25">
      <c r="A1" s="42" t="s">
        <v>260</v>
      </c>
    </row>
    <row r="3" spans="1:21" x14ac:dyDescent="0.3">
      <c r="I3" s="53" t="s">
        <v>25</v>
      </c>
      <c r="J3" s="53"/>
      <c r="K3" s="53"/>
      <c r="L3" s="53"/>
      <c r="M3" s="53"/>
      <c r="Q3" s="53" t="s">
        <v>26</v>
      </c>
      <c r="R3" s="53"/>
      <c r="S3" s="53"/>
      <c r="T3" s="53"/>
      <c r="U3" s="53"/>
    </row>
    <row r="4" spans="1:21" x14ac:dyDescent="0.3">
      <c r="I4" s="53"/>
      <c r="J4" s="53"/>
      <c r="K4" s="53"/>
      <c r="L4" s="53"/>
      <c r="M4" s="53"/>
      <c r="Q4" s="53"/>
      <c r="R4" s="53"/>
      <c r="S4" s="53"/>
      <c r="T4" s="53"/>
      <c r="U4" s="53"/>
    </row>
    <row r="5" spans="1:21" ht="15" x14ac:dyDescent="0.25">
      <c r="I5" s="3" t="s">
        <v>80</v>
      </c>
      <c r="Q5" s="3" t="s">
        <v>81</v>
      </c>
    </row>
    <row r="7" spans="1:21" ht="15" x14ac:dyDescent="0.25">
      <c r="J7" t="s">
        <v>158</v>
      </c>
      <c r="K7" t="s">
        <v>138</v>
      </c>
      <c r="Q7" s="9"/>
      <c r="R7" t="s">
        <v>165</v>
      </c>
      <c r="S7" t="s">
        <v>166</v>
      </c>
      <c r="T7" t="s">
        <v>167</v>
      </c>
      <c r="U7" t="s">
        <v>168</v>
      </c>
    </row>
    <row r="8" spans="1:21" ht="15" x14ac:dyDescent="0.25">
      <c r="I8" t="s">
        <v>159</v>
      </c>
      <c r="J8">
        <v>-1.7744695432478252</v>
      </c>
      <c r="K8">
        <v>-2.721112651140051</v>
      </c>
      <c r="Q8" s="9">
        <v>40633</v>
      </c>
      <c r="R8">
        <v>14.572263900509263</v>
      </c>
      <c r="S8">
        <v>6.2423785440778046</v>
      </c>
      <c r="T8">
        <v>0.76173202510471338</v>
      </c>
      <c r="U8">
        <v>7.5681533313266849</v>
      </c>
    </row>
    <row r="9" spans="1:21" ht="15" x14ac:dyDescent="0.25">
      <c r="I9" t="s">
        <v>160</v>
      </c>
      <c r="J9">
        <v>0.65643635578906412</v>
      </c>
      <c r="K9">
        <v>1.886193632435583</v>
      </c>
      <c r="Q9" s="9">
        <v>40724</v>
      </c>
      <c r="R9">
        <v>14.28017119227494</v>
      </c>
      <c r="S9">
        <v>6.1929612017352804</v>
      </c>
      <c r="T9">
        <v>3.086622208215402</v>
      </c>
      <c r="U9">
        <v>5.0005877823241969</v>
      </c>
    </row>
    <row r="10" spans="1:21" ht="15" x14ac:dyDescent="0.25">
      <c r="I10" t="s">
        <v>161</v>
      </c>
      <c r="J10">
        <v>1.6012240772237187</v>
      </c>
      <c r="K10">
        <v>5.1101889962685592</v>
      </c>
      <c r="Q10" s="9">
        <v>40816</v>
      </c>
      <c r="R10">
        <v>5.1631786037764256</v>
      </c>
      <c r="S10">
        <v>6.0505968775999461</v>
      </c>
      <c r="T10">
        <v>-4.3363785771347079</v>
      </c>
      <c r="U10">
        <v>3.4489603033112166</v>
      </c>
    </row>
    <row r="11" spans="1:21" ht="15" x14ac:dyDescent="0.25">
      <c r="I11" t="s">
        <v>162</v>
      </c>
      <c r="J11">
        <v>-0.51778968160699257</v>
      </c>
      <c r="K11">
        <v>-5.8123694794380043</v>
      </c>
      <c r="Q11" s="9">
        <v>40908</v>
      </c>
      <c r="R11">
        <v>-0.69097075527396168</v>
      </c>
      <c r="S11">
        <v>6.211660126666037</v>
      </c>
      <c r="T11">
        <v>-3.1754946007727707</v>
      </c>
      <c r="U11">
        <v>-3.7271362811671684</v>
      </c>
    </row>
    <row r="12" spans="1:21" ht="15" x14ac:dyDescent="0.25">
      <c r="I12" t="s">
        <v>163</v>
      </c>
      <c r="J12">
        <v>-1.8026288639804422</v>
      </c>
      <c r="K12">
        <v>-1.7177142843127398</v>
      </c>
      <c r="Q12" s="9">
        <v>40999</v>
      </c>
      <c r="R12">
        <v>2.4038560326526612</v>
      </c>
      <c r="S12">
        <v>6.4273286876496059</v>
      </c>
      <c r="T12">
        <v>1.9650848397940315</v>
      </c>
      <c r="U12">
        <v>-5.9885574947910056</v>
      </c>
    </row>
    <row r="13" spans="1:21" ht="15" x14ac:dyDescent="0.25">
      <c r="I13" t="s">
        <v>164</v>
      </c>
      <c r="J13">
        <v>-1.7117114306731722</v>
      </c>
      <c r="K13">
        <v>-2.1874115159875074</v>
      </c>
      <c r="Q13" s="9">
        <v>41090</v>
      </c>
      <c r="R13">
        <v>-3.7779064485969069</v>
      </c>
      <c r="S13">
        <v>6.1327986899837832</v>
      </c>
      <c r="T13">
        <v>1.1733217725998124</v>
      </c>
      <c r="U13">
        <v>-11.084026911180505</v>
      </c>
    </row>
    <row r="14" spans="1:21" ht="15" x14ac:dyDescent="0.25">
      <c r="Q14" s="9">
        <v>41182</v>
      </c>
      <c r="R14">
        <v>-1.8105668057445381</v>
      </c>
      <c r="S14">
        <v>5.9762791831042685</v>
      </c>
      <c r="T14">
        <v>7.2211734920939854</v>
      </c>
      <c r="U14">
        <v>-15.008019480942822</v>
      </c>
    </row>
    <row r="15" spans="1:21" ht="15" x14ac:dyDescent="0.25">
      <c r="Q15" s="9">
        <v>41274</v>
      </c>
      <c r="R15">
        <v>2.3947802719721287</v>
      </c>
      <c r="S15">
        <v>5.5875448651619486</v>
      </c>
      <c r="T15">
        <v>9.5025778840469428</v>
      </c>
      <c r="U15">
        <v>-12.695342477236851</v>
      </c>
    </row>
    <row r="16" spans="1:21" ht="15" x14ac:dyDescent="0.25">
      <c r="Q16" s="9">
        <v>41364</v>
      </c>
      <c r="R16">
        <v>-4.1537842260419549</v>
      </c>
      <c r="S16">
        <v>5.6610750574529538</v>
      </c>
      <c r="T16">
        <v>5.5181079447315557</v>
      </c>
      <c r="U16">
        <v>-15.332967228226343</v>
      </c>
    </row>
    <row r="17" spans="17:21" ht="15" x14ac:dyDescent="0.25">
      <c r="Q17" s="9">
        <v>41455</v>
      </c>
      <c r="R17">
        <v>-0.88010788382376537</v>
      </c>
      <c r="S17">
        <v>6.2575444008308025</v>
      </c>
      <c r="T17">
        <v>5.6883869494059462</v>
      </c>
      <c r="U17">
        <v>-12.826039234060543</v>
      </c>
    </row>
    <row r="18" spans="17:21" ht="15" x14ac:dyDescent="0.25">
      <c r="Q18" s="9">
        <v>41547</v>
      </c>
      <c r="R18">
        <v>5.5300254517520635</v>
      </c>
      <c r="S18">
        <v>5.937173610222839</v>
      </c>
      <c r="T18">
        <v>6.7828414531729937</v>
      </c>
      <c r="U18">
        <v>-7.1899896116437709</v>
      </c>
    </row>
    <row r="19" spans="17:21" ht="15" x14ac:dyDescent="0.25">
      <c r="Q19" s="9">
        <v>41639</v>
      </c>
      <c r="R19">
        <v>7.094487021569666</v>
      </c>
      <c r="S19">
        <v>5.6403260462790294</v>
      </c>
      <c r="T19">
        <v>8.1144413704839362</v>
      </c>
      <c r="U19">
        <v>-6.6602803951931797</v>
      </c>
    </row>
    <row r="20" spans="17:21" ht="15" x14ac:dyDescent="0.25">
      <c r="Q20" s="9">
        <v>41729</v>
      </c>
      <c r="R20">
        <v>14.581289936488673</v>
      </c>
      <c r="S20">
        <v>5.6700442588944204</v>
      </c>
      <c r="T20">
        <v>9.8194609996997446</v>
      </c>
      <c r="U20">
        <v>-0.90821532210558253</v>
      </c>
    </row>
    <row r="21" spans="17:21" ht="15" x14ac:dyDescent="0.25">
      <c r="Q21" s="9">
        <v>41820</v>
      </c>
      <c r="R21">
        <v>21.691560167681732</v>
      </c>
      <c r="S21">
        <v>5.0267411869523526</v>
      </c>
      <c r="T21">
        <v>14.331622157345455</v>
      </c>
      <c r="U21">
        <v>2.33319682338395</v>
      </c>
    </row>
    <row r="22" spans="17:21" ht="15" x14ac:dyDescent="0.25">
      <c r="Q22" s="9">
        <v>41912</v>
      </c>
      <c r="R22">
        <v>20.514936453724172</v>
      </c>
      <c r="S22">
        <v>5.4151604053334061</v>
      </c>
      <c r="T22">
        <v>12.676564514980928</v>
      </c>
      <c r="U22">
        <v>2.4232115334098077</v>
      </c>
    </row>
    <row r="23" spans="17:21" ht="15" x14ac:dyDescent="0.25">
      <c r="Q23" s="9">
        <v>42004</v>
      </c>
      <c r="R23">
        <v>18.483652750312515</v>
      </c>
      <c r="S23">
        <v>6.0463085795919147</v>
      </c>
      <c r="T23">
        <v>9.863616729109923</v>
      </c>
      <c r="U23">
        <v>2.5737274416106488</v>
      </c>
    </row>
    <row r="24" spans="17:21" ht="15" x14ac:dyDescent="0.25">
      <c r="Q24" s="9">
        <v>42094</v>
      </c>
      <c r="R24">
        <v>26.971579480954965</v>
      </c>
      <c r="S24">
        <v>5.9329901355849817</v>
      </c>
      <c r="T24">
        <v>18.910875432463612</v>
      </c>
      <c r="U24">
        <v>2.1277139129063669</v>
      </c>
    </row>
    <row r="25" spans="17:21" ht="15" x14ac:dyDescent="0.25">
      <c r="Q25" s="9">
        <v>42185</v>
      </c>
      <c r="R25">
        <v>19.816907433597304</v>
      </c>
      <c r="S25">
        <v>5.9717691855069912</v>
      </c>
      <c r="T25">
        <v>10.195602209956899</v>
      </c>
      <c r="U25">
        <v>3.6495360381334412</v>
      </c>
    </row>
    <row r="26" spans="17:21" ht="15" x14ac:dyDescent="0.25">
      <c r="Q26" s="9">
        <v>42277</v>
      </c>
      <c r="R26">
        <v>17.034585528470856</v>
      </c>
      <c r="S26">
        <v>5.5104067669694476</v>
      </c>
      <c r="T26">
        <v>6.1159544549199438</v>
      </c>
      <c r="U26">
        <v>5.4082243065814355</v>
      </c>
    </row>
    <row r="27" spans="17:21" ht="15" x14ac:dyDescent="0.25">
      <c r="Q27" s="9">
        <v>42369</v>
      </c>
      <c r="R27">
        <v>21.720621366806256</v>
      </c>
      <c r="S27">
        <v>5.2889301331405525</v>
      </c>
      <c r="T27">
        <v>8.1086446092615692</v>
      </c>
      <c r="U27">
        <v>8.3230466244040784</v>
      </c>
    </row>
    <row r="28" spans="17:21" ht="15" x14ac:dyDescent="0.25">
      <c r="Q28" s="9">
        <v>42460</v>
      </c>
      <c r="R28">
        <v>12.475646118172039</v>
      </c>
      <c r="S28">
        <v>5.2069375024668112</v>
      </c>
      <c r="T28">
        <v>-3.8000399086611791</v>
      </c>
      <c r="U28">
        <v>11.068748524366434</v>
      </c>
    </row>
    <row r="29" spans="17:21" ht="15" x14ac:dyDescent="0.25">
      <c r="Q29" s="9">
        <v>42551</v>
      </c>
      <c r="R29">
        <v>17.35444484610283</v>
      </c>
      <c r="S29">
        <v>5.1731131639643211</v>
      </c>
      <c r="T29">
        <v>1.4240615360404218</v>
      </c>
      <c r="U29">
        <v>10.757270146098115</v>
      </c>
    </row>
    <row r="30" spans="17:21" ht="15" x14ac:dyDescent="0.25">
      <c r="Q30" s="9">
        <v>42643</v>
      </c>
      <c r="R30">
        <v>24.577002893113146</v>
      </c>
      <c r="S30">
        <v>5.5801595170053897</v>
      </c>
      <c r="T30">
        <v>7.488326221183371</v>
      </c>
      <c r="U30">
        <v>11.508517154924387</v>
      </c>
    </row>
    <row r="31" spans="17:21" ht="15" x14ac:dyDescent="0.25">
      <c r="Q31" s="9">
        <v>42735</v>
      </c>
      <c r="R31">
        <v>23.033208731877927</v>
      </c>
      <c r="S31">
        <v>5.7385575593583624</v>
      </c>
      <c r="T31">
        <v>5.730010296039028</v>
      </c>
      <c r="U31">
        <v>11.564640876480565</v>
      </c>
    </row>
    <row r="32" spans="17:21" ht="15" x14ac:dyDescent="0.25">
      <c r="Q32" s="9">
        <v>42825</v>
      </c>
      <c r="R32">
        <v>27.780529527613538</v>
      </c>
      <c r="S32">
        <v>5.6564263268922845</v>
      </c>
      <c r="T32">
        <v>8.8167467722545929</v>
      </c>
      <c r="U32">
        <v>13.307356428466722</v>
      </c>
    </row>
    <row r="33" spans="17:21" ht="15" x14ac:dyDescent="0.25">
      <c r="Q33" s="9">
        <v>42916</v>
      </c>
      <c r="R33">
        <v>29.780026439624248</v>
      </c>
      <c r="S33">
        <v>5.7089603150881842</v>
      </c>
      <c r="T33">
        <v>9.0780058126742382</v>
      </c>
      <c r="U33">
        <v>14.993060311861765</v>
      </c>
    </row>
    <row r="34" spans="17:21" ht="15" x14ac:dyDescent="0.25">
      <c r="Q34" s="9">
        <v>43008</v>
      </c>
      <c r="R34">
        <v>30.03220480263175</v>
      </c>
      <c r="S34">
        <v>5.6384571569775837</v>
      </c>
      <c r="T34">
        <v>7.4386423698733495</v>
      </c>
      <c r="U34">
        <v>16.955105275780845</v>
      </c>
    </row>
    <row r="35" spans="17:21" ht="15" x14ac:dyDescent="0.25">
      <c r="Q35" s="9">
        <v>43100</v>
      </c>
      <c r="R35">
        <v>32.235647206500758</v>
      </c>
      <c r="S35">
        <v>5.9059171067164176</v>
      </c>
      <c r="T35">
        <v>6.9875840550007924</v>
      </c>
      <c r="U35">
        <v>19.342146044783519</v>
      </c>
    </row>
    <row r="36" spans="17:21" ht="15" x14ac:dyDescent="0.25">
      <c r="Q36" s="9">
        <v>43190</v>
      </c>
      <c r="R36">
        <v>28.066285407910829</v>
      </c>
      <c r="S36">
        <v>5.6936850121754681</v>
      </c>
      <c r="T36">
        <v>2.8399824347419398</v>
      </c>
      <c r="U36">
        <v>19.53261796099337</v>
      </c>
    </row>
    <row r="37" spans="17:21" ht="15" x14ac:dyDescent="0.25">
      <c r="Q37" s="9">
        <v>43281</v>
      </c>
      <c r="R37">
        <v>28.498449287253493</v>
      </c>
      <c r="S37">
        <v>5.7315931555714714</v>
      </c>
      <c r="T37">
        <v>3.2725903129501619</v>
      </c>
      <c r="U37">
        <v>19.494265818731911</v>
      </c>
    </row>
    <row r="38" spans="17:21" ht="15" x14ac:dyDescent="0.25">
      <c r="Q38" s="9">
        <v>43373</v>
      </c>
      <c r="R38">
        <v>25.747778949192195</v>
      </c>
      <c r="S38">
        <v>5.7748769211065838</v>
      </c>
      <c r="T38">
        <v>0.72331760635521936</v>
      </c>
      <c r="U38">
        <v>19.249584421730368</v>
      </c>
    </row>
    <row r="39" spans="17:21" ht="15" x14ac:dyDescent="0.25">
      <c r="Q39" s="9">
        <v>43465</v>
      </c>
      <c r="R39">
        <v>17.239929038518259</v>
      </c>
      <c r="S39">
        <v>5.6984375304761121</v>
      </c>
      <c r="T39">
        <v>-6.8974470281838007</v>
      </c>
      <c r="U39">
        <v>18.438938536225972</v>
      </c>
    </row>
    <row r="40" spans="17:21" ht="15" x14ac:dyDescent="0.25">
      <c r="Q40" s="9">
        <v>43555</v>
      </c>
      <c r="R40">
        <v>24.356319880628654</v>
      </c>
      <c r="S40">
        <v>5.9731890894478754</v>
      </c>
      <c r="T40">
        <v>2.3459853812413387</v>
      </c>
      <c r="U40">
        <v>16.037145409939441</v>
      </c>
    </row>
    <row r="41" spans="17:21" ht="15" x14ac:dyDescent="0.25">
      <c r="Q41" s="9">
        <v>43646</v>
      </c>
      <c r="R41">
        <v>27.928193853455646</v>
      </c>
      <c r="S41">
        <v>6.5503571638773268</v>
      </c>
      <c r="T41">
        <v>5.4126412969610298</v>
      </c>
      <c r="U41">
        <v>15.965195392617314</v>
      </c>
    </row>
    <row r="42" spans="17:21" ht="15" x14ac:dyDescent="0.25">
      <c r="Q42" s="9">
        <v>43738</v>
      </c>
      <c r="R42">
        <v>31.482820758560603</v>
      </c>
      <c r="S42">
        <v>6.3621440149473543</v>
      </c>
      <c r="T42">
        <v>10.674560074837133</v>
      </c>
      <c r="U42">
        <v>14.446116668776138</v>
      </c>
    </row>
    <row r="43" spans="17:21" ht="15" x14ac:dyDescent="0.25">
      <c r="Q43" s="9">
        <v>43830</v>
      </c>
      <c r="R43">
        <v>37.602552208376693</v>
      </c>
      <c r="S43">
        <v>6.3260258911877614</v>
      </c>
      <c r="T43">
        <v>16.54186120877166</v>
      </c>
      <c r="U43">
        <v>14.734665108417296</v>
      </c>
    </row>
    <row r="44" spans="17:21" ht="15" x14ac:dyDescent="0.25">
      <c r="Q44" s="9">
        <v>43921</v>
      </c>
      <c r="R44">
        <v>19.754031098459951</v>
      </c>
      <c r="S44">
        <v>7.061725563264984</v>
      </c>
      <c r="T44">
        <v>-4.0793672842497806</v>
      </c>
      <c r="U44">
        <v>16.77167281944477</v>
      </c>
    </row>
    <row r="45" spans="17:21" ht="15" x14ac:dyDescent="0.25">
      <c r="Q45" s="9">
        <v>44012</v>
      </c>
      <c r="R45">
        <v>26.972229020723283</v>
      </c>
      <c r="S45">
        <v>9.3021475082127338</v>
      </c>
      <c r="T45">
        <v>-1.0672045863548227</v>
      </c>
      <c r="U45">
        <v>18.737286098865344</v>
      </c>
    </row>
  </sheetData>
  <mergeCells count="2">
    <mergeCell ref="I3:M4"/>
    <mergeCell ref="Q3:U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X115"/>
  <sheetViews>
    <sheetView zoomScale="85" zoomScaleNormal="85" workbookViewId="0"/>
  </sheetViews>
  <sheetFormatPr defaultRowHeight="14.4" outlineLevelCol="1" x14ac:dyDescent="0.3"/>
  <cols>
    <col min="1" max="6" width="12.5546875" style="1" customWidth="1" outlineLevel="1"/>
    <col min="7" max="7" width="3.33203125" style="2" customWidth="1"/>
    <col min="8" max="8" width="8.88671875" outlineLevel="1"/>
    <col min="9" max="9" width="10.5546875" bestFit="1" customWidth="1" outlineLevel="1"/>
    <col min="10" max="13" width="8.88671875" outlineLevel="1"/>
    <col min="14" max="14" width="10.5546875" bestFit="1" customWidth="1" outlineLevel="1"/>
    <col min="15" max="17" width="8.88671875" outlineLevel="1"/>
    <col min="18" max="18" width="0.5546875" style="2" customWidth="1" outlineLevel="1"/>
    <col min="20" max="22" width="8.88671875" outlineLevel="1"/>
  </cols>
  <sheetData>
    <row r="1" spans="1:24" ht="15" x14ac:dyDescent="0.25">
      <c r="A1" s="42" t="s">
        <v>260</v>
      </c>
    </row>
    <row r="3" spans="1:24" x14ac:dyDescent="0.3">
      <c r="I3" s="53" t="s">
        <v>27</v>
      </c>
      <c r="J3" s="53"/>
      <c r="K3" s="53"/>
      <c r="L3" s="53"/>
      <c r="M3" s="53"/>
      <c r="N3" s="4"/>
      <c r="O3" s="4"/>
      <c r="P3" s="4"/>
      <c r="T3" s="53" t="s">
        <v>28</v>
      </c>
      <c r="U3" s="53"/>
      <c r="V3" s="53"/>
      <c r="W3" s="53"/>
      <c r="X3" s="53"/>
    </row>
    <row r="4" spans="1:24" x14ac:dyDescent="0.3">
      <c r="I4" s="53"/>
      <c r="J4" s="53"/>
      <c r="K4" s="53"/>
      <c r="L4" s="53"/>
      <c r="M4" s="53"/>
      <c r="N4" s="4"/>
      <c r="O4" s="4"/>
      <c r="P4" s="4"/>
      <c r="T4" s="53"/>
      <c r="U4" s="53"/>
      <c r="V4" s="53"/>
      <c r="W4" s="53"/>
      <c r="X4" s="53"/>
    </row>
    <row r="5" spans="1:24" ht="14.4" customHeight="1" x14ac:dyDescent="0.3">
      <c r="I5" s="56" t="s">
        <v>275</v>
      </c>
      <c r="J5" s="56"/>
      <c r="K5" s="56"/>
      <c r="L5" s="56"/>
      <c r="M5" s="56"/>
      <c r="N5" s="24"/>
      <c r="O5" s="24"/>
      <c r="P5" s="24"/>
      <c r="T5" s="3" t="s">
        <v>82</v>
      </c>
    </row>
    <row r="6" spans="1:24" x14ac:dyDescent="0.3">
      <c r="I6" s="56"/>
      <c r="J6" s="56"/>
      <c r="K6" s="56"/>
      <c r="L6" s="56"/>
      <c r="M6" s="56"/>
      <c r="N6" s="24"/>
      <c r="O6" s="24"/>
      <c r="P6" s="24"/>
      <c r="T6" s="3"/>
    </row>
    <row r="7" spans="1:24" x14ac:dyDescent="0.3">
      <c r="I7" s="56"/>
      <c r="J7" s="56"/>
      <c r="K7" s="56"/>
      <c r="L7" s="56"/>
      <c r="M7" s="56"/>
      <c r="N7" s="24"/>
      <c r="O7" s="24"/>
      <c r="P7" s="24"/>
      <c r="T7" s="3"/>
    </row>
    <row r="8" spans="1:24" x14ac:dyDescent="0.3">
      <c r="I8" s="43"/>
      <c r="J8" s="43"/>
      <c r="K8" s="43"/>
      <c r="L8" s="43"/>
      <c r="M8" s="43"/>
      <c r="N8" s="43"/>
      <c r="O8" s="43"/>
      <c r="P8" s="43"/>
    </row>
    <row r="9" spans="1:24" x14ac:dyDescent="0.3">
      <c r="I9" s="45" t="s">
        <v>265</v>
      </c>
      <c r="N9" s="45" t="s">
        <v>266</v>
      </c>
      <c r="U9" t="s">
        <v>174</v>
      </c>
      <c r="V9" t="s">
        <v>175</v>
      </c>
    </row>
    <row r="10" spans="1:24" x14ac:dyDescent="0.3">
      <c r="I10" s="9" t="s">
        <v>3</v>
      </c>
      <c r="J10" t="s">
        <v>169</v>
      </c>
      <c r="K10" t="s">
        <v>170</v>
      </c>
      <c r="L10" t="s">
        <v>171</v>
      </c>
      <c r="N10" s="9" t="s">
        <v>3</v>
      </c>
      <c r="O10" t="s">
        <v>172</v>
      </c>
      <c r="P10" t="s">
        <v>173</v>
      </c>
      <c r="T10" t="s">
        <v>61</v>
      </c>
      <c r="U10" s="18">
        <v>101.0570196489531</v>
      </c>
      <c r="V10" s="18">
        <v>76.230003356933594</v>
      </c>
    </row>
    <row r="11" spans="1:24" x14ac:dyDescent="0.3">
      <c r="I11" s="9">
        <v>40939</v>
      </c>
      <c r="J11" s="20">
        <v>-1.570721102499395</v>
      </c>
      <c r="K11" s="20">
        <v>1.8320020602297982</v>
      </c>
      <c r="L11" s="20">
        <v>1.2236355588479908</v>
      </c>
      <c r="N11" s="9">
        <v>43190</v>
      </c>
      <c r="O11" s="18">
        <v>-6.97041168799025</v>
      </c>
      <c r="P11" s="18">
        <v>-10.232397399254291</v>
      </c>
      <c r="T11" t="s">
        <v>63</v>
      </c>
      <c r="U11" s="18">
        <v>91.821137620678059</v>
      </c>
      <c r="V11" s="18">
        <v>56.514999389648438</v>
      </c>
    </row>
    <row r="12" spans="1:24" x14ac:dyDescent="0.3">
      <c r="I12" s="9">
        <v>40968</v>
      </c>
      <c r="J12" s="20">
        <v>-1.8654244787493113</v>
      </c>
      <c r="K12" s="20">
        <v>1.7254935331717958</v>
      </c>
      <c r="L12" s="20">
        <v>0.91425492316343782</v>
      </c>
      <c r="N12" s="9">
        <v>43281</v>
      </c>
      <c r="O12" s="18">
        <v>-7.7629349003544021</v>
      </c>
      <c r="P12" s="18">
        <v>-11.811823732301411</v>
      </c>
      <c r="T12" t="s">
        <v>68</v>
      </c>
      <c r="U12" s="18">
        <v>66.656265960962614</v>
      </c>
      <c r="V12" s="18">
        <v>57.255001068115234</v>
      </c>
    </row>
    <row r="13" spans="1:24" x14ac:dyDescent="0.3">
      <c r="I13" s="9">
        <v>40999</v>
      </c>
      <c r="J13" s="20">
        <v>-2.0882688569986096</v>
      </c>
      <c r="K13" s="20">
        <v>1.0774605101309565</v>
      </c>
      <c r="L13" s="20">
        <v>0.79591219940018387</v>
      </c>
      <c r="N13" s="9">
        <v>43373</v>
      </c>
      <c r="O13" s="18">
        <v>-5.5890880147068431</v>
      </c>
      <c r="P13" s="18">
        <v>-9.2920661724555664</v>
      </c>
      <c r="T13" t="s">
        <v>69</v>
      </c>
      <c r="U13" s="18">
        <v>66.648970145415632</v>
      </c>
      <c r="V13" s="18">
        <v>45.506999969482422</v>
      </c>
    </row>
    <row r="14" spans="1:24" x14ac:dyDescent="0.3">
      <c r="I14" s="9">
        <v>41029</v>
      </c>
      <c r="J14" s="20">
        <v>-2.4050016640049243</v>
      </c>
      <c r="K14" s="20">
        <v>1.0066644334219221</v>
      </c>
      <c r="L14" s="20">
        <v>0.5865924798989175</v>
      </c>
      <c r="N14" s="9">
        <v>43465</v>
      </c>
      <c r="O14" s="18">
        <v>-3.137897808518193</v>
      </c>
      <c r="P14" s="18">
        <v>-6.1902920332266005</v>
      </c>
      <c r="T14" t="s">
        <v>53</v>
      </c>
      <c r="U14" s="18">
        <v>63.932018143799205</v>
      </c>
      <c r="V14" s="18">
        <v>62.437541961669922</v>
      </c>
    </row>
    <row r="15" spans="1:24" x14ac:dyDescent="0.3">
      <c r="I15" s="9">
        <v>41060</v>
      </c>
      <c r="J15" s="20">
        <v>-1.9537864822189999</v>
      </c>
      <c r="K15" s="20">
        <v>0.74903536568939888</v>
      </c>
      <c r="L15" s="20">
        <v>7.8137320204185734E-2</v>
      </c>
      <c r="N15" s="9">
        <v>43555</v>
      </c>
      <c r="O15" s="18">
        <v>0.54410341600914747</v>
      </c>
      <c r="P15" s="18">
        <v>1.8539245417750094</v>
      </c>
      <c r="T15" t="s">
        <v>56</v>
      </c>
      <c r="U15" s="18">
        <v>62.660241821270745</v>
      </c>
      <c r="V15" s="18">
        <v>62.915000915527344</v>
      </c>
    </row>
    <row r="16" spans="1:24" x14ac:dyDescent="0.3">
      <c r="I16" s="9">
        <v>41090</v>
      </c>
      <c r="J16" s="20">
        <v>-1.9437175108262372</v>
      </c>
      <c r="K16" s="20">
        <v>0.75189357658200784</v>
      </c>
      <c r="L16" s="20">
        <v>-0.33394697218877001</v>
      </c>
      <c r="N16" s="9">
        <v>43646</v>
      </c>
      <c r="O16" s="18">
        <v>-8.9843743418165385</v>
      </c>
      <c r="P16" s="18">
        <v>3.5960384554751244</v>
      </c>
      <c r="T16" t="s">
        <v>112</v>
      </c>
      <c r="U16" s="18">
        <v>62.470365097920244</v>
      </c>
      <c r="V16" s="18">
        <v>60.865001678466797</v>
      </c>
    </row>
    <row r="17" spans="9:22" x14ac:dyDescent="0.3">
      <c r="I17" s="9">
        <v>41121</v>
      </c>
      <c r="J17" s="20">
        <v>-2.2914041711723288</v>
      </c>
      <c r="K17" s="20">
        <v>0.78304657373606812</v>
      </c>
      <c r="L17" s="20">
        <v>-0.53758202290801194</v>
      </c>
      <c r="N17" s="9">
        <v>43738</v>
      </c>
      <c r="O17" s="18">
        <v>-3.7706162547101512</v>
      </c>
      <c r="P17" s="18">
        <v>0.30281248272074862</v>
      </c>
      <c r="T17" s="25" t="s">
        <v>54</v>
      </c>
      <c r="U17" s="18">
        <v>56.872701322940109</v>
      </c>
      <c r="V17" s="18">
        <v>58.514999389648437</v>
      </c>
    </row>
    <row r="18" spans="9:22" x14ac:dyDescent="0.3">
      <c r="I18" s="9">
        <v>41152</v>
      </c>
      <c r="J18" s="20">
        <v>-2.6288786974770995</v>
      </c>
      <c r="K18" s="20">
        <v>0.76275325660586368</v>
      </c>
      <c r="L18" s="20">
        <v>-0.55054434288448473</v>
      </c>
      <c r="N18" s="9">
        <v>43830</v>
      </c>
      <c r="O18" s="18">
        <v>0.62686949293045979</v>
      </c>
      <c r="P18" s="18">
        <v>0.27926512937245984</v>
      </c>
      <c r="T18" s="26" t="s">
        <v>59</v>
      </c>
      <c r="U18" s="18">
        <v>54.682526585195667</v>
      </c>
      <c r="V18" s="18">
        <v>39.650001525878906</v>
      </c>
    </row>
    <row r="19" spans="9:22" x14ac:dyDescent="0.3">
      <c r="I19" s="9">
        <v>41182</v>
      </c>
      <c r="J19" s="20">
        <v>-2.8416300657786553</v>
      </c>
      <c r="K19" s="20">
        <v>0.66119447119385999</v>
      </c>
      <c r="L19" s="20">
        <v>-0.71512605445688271</v>
      </c>
      <c r="N19" s="9">
        <v>43921</v>
      </c>
      <c r="O19" s="18">
        <v>-5.5959807874982683</v>
      </c>
      <c r="P19" s="18">
        <v>3.1801239938861792</v>
      </c>
      <c r="T19" s="26" t="s">
        <v>52</v>
      </c>
      <c r="U19" s="18">
        <v>54.321068347826419</v>
      </c>
      <c r="V19" s="18">
        <v>63.763439178466797</v>
      </c>
    </row>
    <row r="20" spans="9:22" x14ac:dyDescent="0.3">
      <c r="I20" s="9">
        <v>41213</v>
      </c>
      <c r="J20" s="20">
        <v>-2.8873426167031702</v>
      </c>
      <c r="K20" s="20">
        <v>1.2013029223286287</v>
      </c>
      <c r="L20" s="20">
        <v>-0.5310013037398309</v>
      </c>
      <c r="N20" s="9">
        <v>44012</v>
      </c>
      <c r="O20" s="18">
        <v>5.3852580106810546</v>
      </c>
      <c r="P20" s="18">
        <v>11.625961406396302</v>
      </c>
      <c r="T20" s="26" t="s">
        <v>62</v>
      </c>
      <c r="U20" s="18">
        <v>50.752087173127016</v>
      </c>
      <c r="V20" s="18">
        <v>22.447502136230469</v>
      </c>
    </row>
    <row r="21" spans="9:22" x14ac:dyDescent="0.3">
      <c r="I21" s="9">
        <v>41243</v>
      </c>
      <c r="J21" s="20">
        <v>-2.928904994114323</v>
      </c>
      <c r="K21" s="20">
        <v>1.2079598727889884</v>
      </c>
      <c r="L21" s="20">
        <v>-0.55580774919978815</v>
      </c>
      <c r="N21" s="9">
        <v>44104</v>
      </c>
      <c r="O21" s="18">
        <v>11.170371597655748</v>
      </c>
      <c r="P21" s="18">
        <v>20.813904407346133</v>
      </c>
      <c r="T21" s="26" t="s">
        <v>57</v>
      </c>
      <c r="U21" s="18">
        <v>49.725921613382589</v>
      </c>
      <c r="V21" s="18">
        <v>49.908500671386719</v>
      </c>
    </row>
    <row r="22" spans="9:22" x14ac:dyDescent="0.3">
      <c r="I22" s="9">
        <v>41274</v>
      </c>
      <c r="J22" s="20">
        <v>-2.8359450273957365</v>
      </c>
      <c r="K22" s="20">
        <v>1.2654171961497651</v>
      </c>
      <c r="L22" s="20">
        <v>-0.62986698263606256</v>
      </c>
      <c r="T22" s="26" t="s">
        <v>58</v>
      </c>
      <c r="U22" s="18">
        <v>44.315866170367798</v>
      </c>
      <c r="V22" s="18">
        <v>51.310207366943359</v>
      </c>
    </row>
    <row r="23" spans="9:22" x14ac:dyDescent="0.3">
      <c r="I23" s="9">
        <v>41305</v>
      </c>
      <c r="J23" s="20">
        <v>-3.1299162466587593</v>
      </c>
      <c r="K23" s="20">
        <v>1.4067102329089032</v>
      </c>
      <c r="L23" s="20">
        <v>-1.0825831146173415</v>
      </c>
      <c r="T23" s="26" t="s">
        <v>55</v>
      </c>
      <c r="U23" s="18">
        <v>41.639824410610849</v>
      </c>
      <c r="V23" s="18">
        <v>46.325000762939453</v>
      </c>
    </row>
    <row r="24" spans="9:22" x14ac:dyDescent="0.3">
      <c r="I24" s="9">
        <v>41333</v>
      </c>
      <c r="J24" s="20">
        <v>-3.2841194513998806</v>
      </c>
      <c r="K24" s="20">
        <v>1.449023232611002</v>
      </c>
      <c r="L24" s="20">
        <v>-1.1190501321490243</v>
      </c>
      <c r="T24" s="26" t="s">
        <v>66</v>
      </c>
      <c r="U24" s="18">
        <v>37.971279996863537</v>
      </c>
      <c r="V24" s="18">
        <v>34.5</v>
      </c>
    </row>
    <row r="25" spans="9:22" x14ac:dyDescent="0.3">
      <c r="I25" s="9">
        <v>41364</v>
      </c>
      <c r="J25" s="20">
        <v>-3.4708183924758385</v>
      </c>
      <c r="K25" s="20">
        <v>1.3394403422569034</v>
      </c>
      <c r="L25" s="20">
        <v>-0.93326241150116784</v>
      </c>
      <c r="T25" s="26" t="s">
        <v>65</v>
      </c>
      <c r="U25" s="18">
        <v>36.744378789007591</v>
      </c>
      <c r="V25" s="18">
        <v>45.806568145751953</v>
      </c>
    </row>
    <row r="26" spans="9:22" x14ac:dyDescent="0.3">
      <c r="I26" s="9">
        <v>41394</v>
      </c>
      <c r="J26" s="20">
        <v>-3.1688285922613191</v>
      </c>
      <c r="K26" s="20">
        <v>1.1978507353431089</v>
      </c>
      <c r="L26" s="20">
        <v>-0.79216433768974914</v>
      </c>
      <c r="T26" s="26" t="s">
        <v>58</v>
      </c>
      <c r="U26" s="18">
        <v>27.042253462430139</v>
      </c>
      <c r="V26" s="18">
        <v>51.310207366943359</v>
      </c>
    </row>
    <row r="27" spans="9:22" x14ac:dyDescent="0.3">
      <c r="I27" s="9">
        <v>41425</v>
      </c>
      <c r="J27" s="20">
        <v>-3.5477328734896729</v>
      </c>
      <c r="K27" s="20">
        <v>1.0758134944363951</v>
      </c>
      <c r="L27" s="20">
        <v>-0.99772759508073294</v>
      </c>
      <c r="T27" s="26" t="s">
        <v>67</v>
      </c>
      <c r="U27" s="18">
        <v>23.152450632194977</v>
      </c>
      <c r="V27" s="18">
        <v>25.449121475219727</v>
      </c>
    </row>
    <row r="28" spans="9:22" x14ac:dyDescent="0.3">
      <c r="I28" s="9">
        <v>41455</v>
      </c>
      <c r="J28" s="20">
        <v>-3.5747293814774483</v>
      </c>
      <c r="K28" s="20">
        <v>0.88070959680455196</v>
      </c>
      <c r="L28" s="20">
        <v>-1.1789187042016369</v>
      </c>
      <c r="T28" s="26" t="s">
        <v>64</v>
      </c>
      <c r="U28" s="18">
        <v>20.314648933062429</v>
      </c>
      <c r="V28" s="18">
        <v>22.740503311157227</v>
      </c>
    </row>
    <row r="29" spans="9:22" x14ac:dyDescent="0.3">
      <c r="I29" s="9">
        <v>41486</v>
      </c>
      <c r="J29" s="20">
        <v>-2.5720357258578019</v>
      </c>
      <c r="K29" s="20">
        <v>0.76559003830718453</v>
      </c>
      <c r="L29" s="20">
        <v>-1.2626388737993488</v>
      </c>
      <c r="U29" s="18"/>
      <c r="V29" s="18"/>
    </row>
    <row r="30" spans="9:22" x14ac:dyDescent="0.3">
      <c r="I30" s="9">
        <v>41517</v>
      </c>
      <c r="J30" s="20">
        <v>-2.5190825084109969</v>
      </c>
      <c r="K30" s="20">
        <v>0.75263095500746058</v>
      </c>
      <c r="L30" s="20">
        <v>-1.186625274301456</v>
      </c>
      <c r="T30" t="s">
        <v>70</v>
      </c>
      <c r="U30" s="18">
        <v>58.193267193325369</v>
      </c>
      <c r="V30" s="18">
        <v>52.159797668457031</v>
      </c>
    </row>
    <row r="31" spans="9:22" x14ac:dyDescent="0.3">
      <c r="I31" s="9">
        <v>41547</v>
      </c>
      <c r="J31" s="20">
        <v>-2.317856673995955</v>
      </c>
      <c r="K31" s="20">
        <v>0.78137020827746539</v>
      </c>
      <c r="L31" s="20">
        <v>-1.0324600827295249</v>
      </c>
    </row>
    <row r="32" spans="9:22" x14ac:dyDescent="0.3">
      <c r="I32" s="9">
        <v>41578</v>
      </c>
      <c r="J32" s="20">
        <v>-3.1151305479308888</v>
      </c>
      <c r="K32" s="20">
        <v>0.94182231281976225</v>
      </c>
      <c r="L32" s="20">
        <v>-1.3293087960730032</v>
      </c>
    </row>
    <row r="33" spans="9:12" x14ac:dyDescent="0.3">
      <c r="I33" s="9">
        <v>41608</v>
      </c>
      <c r="J33" s="20">
        <v>-3.2407954603882683</v>
      </c>
      <c r="K33" s="20">
        <v>0.89258068362363385</v>
      </c>
      <c r="L33" s="20">
        <v>-1.7163793669999761</v>
      </c>
    </row>
    <row r="34" spans="9:12" x14ac:dyDescent="0.3">
      <c r="I34" s="9">
        <v>41639</v>
      </c>
      <c r="J34" s="20">
        <v>-3.035460183964267</v>
      </c>
      <c r="K34" s="20">
        <v>0.70855740282094182</v>
      </c>
      <c r="L34" s="20">
        <v>-1.6480338430551744</v>
      </c>
    </row>
    <row r="35" spans="9:12" x14ac:dyDescent="0.3">
      <c r="I35" s="9">
        <v>41670</v>
      </c>
      <c r="J35" s="20">
        <v>-2.934039100922825</v>
      </c>
      <c r="K35" s="20">
        <v>0.52273109569627163</v>
      </c>
      <c r="L35" s="20">
        <v>-1.6929832297475356</v>
      </c>
    </row>
    <row r="36" spans="9:12" x14ac:dyDescent="0.3">
      <c r="I36" s="9">
        <v>41698</v>
      </c>
      <c r="J36" s="20">
        <v>-2.5967075459698785</v>
      </c>
      <c r="K36" s="20">
        <v>0.55567218222216663</v>
      </c>
      <c r="L36" s="20">
        <v>-1.7717630566431164</v>
      </c>
    </row>
    <row r="37" spans="9:12" x14ac:dyDescent="0.3">
      <c r="I37" s="9">
        <v>41729</v>
      </c>
      <c r="J37" s="20">
        <v>-1.9458352161996539</v>
      </c>
      <c r="K37" s="20">
        <v>0.56220852257351517</v>
      </c>
      <c r="L37" s="20">
        <v>-1.8784543656133246</v>
      </c>
    </row>
    <row r="38" spans="9:12" x14ac:dyDescent="0.3">
      <c r="I38" s="9">
        <v>41759</v>
      </c>
      <c r="J38" s="20">
        <v>-2.0910951132693256</v>
      </c>
      <c r="K38" s="20">
        <v>0.67175739552189917</v>
      </c>
      <c r="L38" s="20">
        <v>-1.7840051575762739</v>
      </c>
    </row>
    <row r="39" spans="9:12" x14ac:dyDescent="0.3">
      <c r="I39" s="9">
        <v>41790</v>
      </c>
      <c r="J39" s="20">
        <v>-2.1942536510372812</v>
      </c>
      <c r="K39" s="20">
        <v>-0.28611156554910755</v>
      </c>
      <c r="L39" s="20">
        <v>-1.7802222236315446</v>
      </c>
    </row>
    <row r="40" spans="9:12" x14ac:dyDescent="0.3">
      <c r="I40" s="9">
        <v>41820</v>
      </c>
      <c r="J40" s="20">
        <v>-1.4776440973054084</v>
      </c>
      <c r="K40" s="20">
        <v>-0.3662280854380584</v>
      </c>
      <c r="L40" s="20">
        <v>-1.3772052809172597</v>
      </c>
    </row>
    <row r="41" spans="9:12" x14ac:dyDescent="0.3">
      <c r="I41" s="9">
        <v>41851</v>
      </c>
      <c r="J41" s="20">
        <v>-1.6270403054753579</v>
      </c>
      <c r="K41" s="20">
        <v>-0.12954046409618947</v>
      </c>
      <c r="L41" s="20">
        <v>-1.4764897136100408</v>
      </c>
    </row>
    <row r="42" spans="9:12" x14ac:dyDescent="0.3">
      <c r="I42" s="9">
        <v>41882</v>
      </c>
      <c r="J42" s="20">
        <v>-1.6133057582298993</v>
      </c>
      <c r="K42" s="20">
        <v>-4.7042737810698565E-2</v>
      </c>
      <c r="L42" s="20">
        <v>-1.6846169629177288</v>
      </c>
    </row>
    <row r="43" spans="9:12" x14ac:dyDescent="0.3">
      <c r="I43" s="9">
        <v>41912</v>
      </c>
      <c r="J43" s="20">
        <v>-1.1113163220749511</v>
      </c>
      <c r="K43" s="20">
        <v>-0.15489093854708091</v>
      </c>
      <c r="L43" s="20">
        <v>-1.6865593059120276</v>
      </c>
    </row>
    <row r="44" spans="9:12" x14ac:dyDescent="0.3">
      <c r="I44" s="9">
        <v>41943</v>
      </c>
      <c r="J44" s="20">
        <v>4.0898122602905929E-2</v>
      </c>
      <c r="K44" s="20">
        <v>-0.19710967784511979</v>
      </c>
      <c r="L44" s="20">
        <v>-1.7193567848094227</v>
      </c>
    </row>
    <row r="45" spans="9:12" x14ac:dyDescent="0.3">
      <c r="I45" s="9">
        <v>41973</v>
      </c>
      <c r="J45" s="20">
        <v>2.4891321422981783E-2</v>
      </c>
      <c r="K45" s="20">
        <v>-0.23782971878357761</v>
      </c>
      <c r="L45" s="20">
        <v>-1.2833575982298395</v>
      </c>
    </row>
    <row r="46" spans="9:12" x14ac:dyDescent="0.3">
      <c r="I46" s="9">
        <v>42004</v>
      </c>
      <c r="J46" s="20">
        <v>-0.53966485798129238</v>
      </c>
      <c r="K46" s="20">
        <v>-7.8650977245442455E-2</v>
      </c>
      <c r="L46" s="20">
        <v>-1.0929186638749977</v>
      </c>
    </row>
    <row r="47" spans="9:12" x14ac:dyDescent="0.3">
      <c r="I47" s="9">
        <v>42035</v>
      </c>
      <c r="J47" s="20">
        <v>-0.37267615819031041</v>
      </c>
      <c r="K47" s="20">
        <v>4.0530515380199361E-2</v>
      </c>
      <c r="L47" s="20">
        <v>-1.0020754449508784</v>
      </c>
    </row>
    <row r="48" spans="9:12" x14ac:dyDescent="0.3">
      <c r="I48" s="9">
        <v>42063</v>
      </c>
      <c r="J48" s="20">
        <v>-0.50158336720713681</v>
      </c>
      <c r="K48" s="20">
        <v>1.9887159853415604E-2</v>
      </c>
      <c r="L48" s="20">
        <v>-1.128803104267817</v>
      </c>
    </row>
    <row r="49" spans="9:12" x14ac:dyDescent="0.3">
      <c r="I49" s="9">
        <v>42094</v>
      </c>
      <c r="J49" s="20">
        <v>-0.16224474589270343</v>
      </c>
      <c r="K49" s="20">
        <v>0.13162983178243159</v>
      </c>
      <c r="L49" s="20">
        <v>-0.67894897110082342</v>
      </c>
    </row>
    <row r="50" spans="9:12" x14ac:dyDescent="0.3">
      <c r="I50" s="9">
        <v>42124</v>
      </c>
      <c r="J50" s="20">
        <v>-6.9256294549158159E-2</v>
      </c>
      <c r="K50" s="20">
        <v>0.17690162290227018</v>
      </c>
      <c r="L50" s="20">
        <v>-0.66203113499215815</v>
      </c>
    </row>
    <row r="51" spans="9:12" x14ac:dyDescent="0.3">
      <c r="I51" s="9">
        <v>42155</v>
      </c>
      <c r="J51" s="20">
        <v>0.52841802203800192</v>
      </c>
      <c r="K51" s="20">
        <v>1.3679260151574502</v>
      </c>
      <c r="L51" s="20">
        <v>-0.58652915331637301</v>
      </c>
    </row>
    <row r="52" spans="9:12" x14ac:dyDescent="0.3">
      <c r="I52" s="9">
        <v>42185</v>
      </c>
      <c r="J52" s="20">
        <v>1.7905361758112637</v>
      </c>
      <c r="K52" s="20">
        <v>1.5550944759784135</v>
      </c>
      <c r="L52" s="20">
        <v>-0.73358161191006133</v>
      </c>
    </row>
    <row r="53" spans="9:12" x14ac:dyDescent="0.3">
      <c r="I53" s="9">
        <v>42216</v>
      </c>
      <c r="J53" s="20">
        <v>1.9424304101115508</v>
      </c>
      <c r="K53" s="20">
        <v>1.6059123025610633</v>
      </c>
      <c r="L53" s="20">
        <v>-0.60316221665351888</v>
      </c>
    </row>
    <row r="54" spans="9:12" x14ac:dyDescent="0.3">
      <c r="I54" s="9">
        <v>42247</v>
      </c>
      <c r="J54" s="20">
        <v>2.5456820853461348</v>
      </c>
      <c r="K54" s="20">
        <v>1.6173077348670351</v>
      </c>
      <c r="L54" s="20">
        <v>-0.39583841717265589</v>
      </c>
    </row>
    <row r="55" spans="9:12" x14ac:dyDescent="0.3">
      <c r="I55" s="9">
        <v>42277</v>
      </c>
      <c r="J55" s="20">
        <v>2.4926168861237441</v>
      </c>
      <c r="K55" s="20">
        <v>1.8403033989727868</v>
      </c>
      <c r="L55" s="20">
        <v>-0.41757115165603764</v>
      </c>
    </row>
    <row r="56" spans="9:12" x14ac:dyDescent="0.3">
      <c r="I56" s="9">
        <v>42308</v>
      </c>
      <c r="J56" s="20">
        <v>2.7256117842522132</v>
      </c>
      <c r="K56" s="20">
        <v>2.04596107399313</v>
      </c>
      <c r="L56" s="20">
        <v>-0.30903365129584248</v>
      </c>
    </row>
    <row r="57" spans="9:12" x14ac:dyDescent="0.3">
      <c r="I57" s="9">
        <v>42338</v>
      </c>
      <c r="J57" s="20">
        <v>3.3891773483910148</v>
      </c>
      <c r="K57" s="20">
        <v>2.1296526097070112</v>
      </c>
      <c r="L57" s="20">
        <v>-8.0444510242194678E-2</v>
      </c>
    </row>
    <row r="58" spans="9:12" x14ac:dyDescent="0.3">
      <c r="I58" s="9">
        <v>42369</v>
      </c>
      <c r="J58" s="20">
        <v>3.739158710013113</v>
      </c>
      <c r="K58" s="20">
        <v>2.0689299075991707</v>
      </c>
      <c r="L58" s="20">
        <v>-0.57216875659423794</v>
      </c>
    </row>
    <row r="59" spans="9:12" x14ac:dyDescent="0.3">
      <c r="I59" s="9">
        <v>42400</v>
      </c>
      <c r="J59" s="20">
        <v>3.8764259177308968</v>
      </c>
      <c r="K59" s="20">
        <v>2.0782486309210535</v>
      </c>
      <c r="L59" s="20">
        <v>-0.61161058265697399</v>
      </c>
    </row>
    <row r="60" spans="9:12" x14ac:dyDescent="0.3">
      <c r="I60" s="9">
        <v>42429</v>
      </c>
      <c r="J60" s="20">
        <v>4.8420737017891957</v>
      </c>
      <c r="K60" s="20">
        <v>2.3301879241975243</v>
      </c>
      <c r="L60" s="20">
        <v>-0.35543661475473387</v>
      </c>
    </row>
    <row r="61" spans="9:12" x14ac:dyDescent="0.3">
      <c r="I61" s="9">
        <v>42460</v>
      </c>
      <c r="J61" s="20">
        <v>4.9041077167422342</v>
      </c>
      <c r="K61" s="20">
        <v>2.2984425599870351</v>
      </c>
      <c r="L61" s="20">
        <v>-0.50872713570873085</v>
      </c>
    </row>
    <row r="62" spans="9:12" x14ac:dyDescent="0.3">
      <c r="I62" s="9">
        <v>42490</v>
      </c>
      <c r="J62" s="20">
        <v>5.0957978415912653</v>
      </c>
      <c r="K62" s="20">
        <v>2.3444841977795061</v>
      </c>
      <c r="L62" s="20">
        <v>-0.82618959003646353</v>
      </c>
    </row>
    <row r="63" spans="9:12" x14ac:dyDescent="0.3">
      <c r="I63" s="9">
        <v>42521</v>
      </c>
      <c r="J63" s="20">
        <v>4.246374475970649</v>
      </c>
      <c r="K63" s="20">
        <v>2.3279664922535748</v>
      </c>
      <c r="L63" s="20">
        <v>-0.71825126752448343</v>
      </c>
    </row>
    <row r="64" spans="9:12" x14ac:dyDescent="0.3">
      <c r="I64" s="9">
        <v>42551</v>
      </c>
      <c r="J64" s="20">
        <v>3.2431205715978351</v>
      </c>
      <c r="K64" s="20">
        <v>2.1183538622936204</v>
      </c>
      <c r="L64" s="20">
        <v>-0.46634760873250913</v>
      </c>
    </row>
    <row r="65" spans="9:12" x14ac:dyDescent="0.3">
      <c r="I65" s="9">
        <v>42582</v>
      </c>
      <c r="J65" s="20">
        <v>3.0429930803989258</v>
      </c>
      <c r="K65" s="20">
        <v>2.2439126026664535</v>
      </c>
      <c r="L65" s="20">
        <v>-0.63311512357975275</v>
      </c>
    </row>
    <row r="66" spans="9:12" x14ac:dyDescent="0.3">
      <c r="I66" s="9">
        <v>42613</v>
      </c>
      <c r="J66" s="20">
        <v>3.2970037370906757</v>
      </c>
      <c r="K66" s="20">
        <v>2.3128600166418378</v>
      </c>
      <c r="L66" s="20">
        <v>-0.79274221126145461</v>
      </c>
    </row>
    <row r="67" spans="9:12" x14ac:dyDescent="0.3">
      <c r="I67" s="9">
        <v>42643</v>
      </c>
      <c r="J67" s="20">
        <v>3.28618466386843</v>
      </c>
      <c r="K67" s="20">
        <v>2.4377857550936133</v>
      </c>
      <c r="L67" s="20">
        <v>-0.95377393131780286</v>
      </c>
    </row>
    <row r="68" spans="9:12" x14ac:dyDescent="0.3">
      <c r="I68" s="9">
        <v>42674</v>
      </c>
      <c r="J68" s="20">
        <v>3.4944431379360763</v>
      </c>
      <c r="K68" s="20">
        <v>2.2357448050714712</v>
      </c>
      <c r="L68" s="20">
        <v>-1.0780992597219652</v>
      </c>
    </row>
    <row r="69" spans="9:12" x14ac:dyDescent="0.3">
      <c r="I69" s="9">
        <v>42704</v>
      </c>
      <c r="J69" s="20">
        <v>3.5058326506786308</v>
      </c>
      <c r="K69" s="20">
        <v>2.5298577302965919</v>
      </c>
      <c r="L69" s="20">
        <v>-1.2106796873944337</v>
      </c>
    </row>
    <row r="70" spans="9:12" x14ac:dyDescent="0.3">
      <c r="I70" s="9">
        <v>42735</v>
      </c>
      <c r="J70" s="20">
        <v>3.9553709371439538</v>
      </c>
      <c r="K70" s="20">
        <v>2.6722781148295294</v>
      </c>
      <c r="L70" s="20">
        <v>-1.2429010427754239</v>
      </c>
    </row>
    <row r="71" spans="9:12" x14ac:dyDescent="0.3">
      <c r="I71" s="9">
        <v>42766</v>
      </c>
      <c r="J71" s="20">
        <v>4.5640649020905366</v>
      </c>
      <c r="K71" s="20">
        <v>2.6940595973208969</v>
      </c>
      <c r="L71" s="20">
        <v>-0.94814375566933951</v>
      </c>
    </row>
    <row r="72" spans="9:12" x14ac:dyDescent="0.3">
      <c r="I72" s="9">
        <v>42794</v>
      </c>
      <c r="J72" s="20">
        <v>4.2014541162826324</v>
      </c>
      <c r="K72" s="20">
        <v>2.7988196862201331</v>
      </c>
      <c r="L72" s="20">
        <v>-1.0064519654143567</v>
      </c>
    </row>
    <row r="73" spans="9:12" x14ac:dyDescent="0.3">
      <c r="I73" s="9">
        <v>42825</v>
      </c>
      <c r="J73" s="20">
        <v>4.5133582577103759</v>
      </c>
      <c r="K73" s="20">
        <v>2.9389325097687546</v>
      </c>
      <c r="L73" s="20">
        <v>-1.1921483592313153</v>
      </c>
    </row>
    <row r="74" spans="9:12" x14ac:dyDescent="0.3">
      <c r="I74" s="9">
        <v>42855</v>
      </c>
      <c r="J74" s="20">
        <v>4.6691821494399655</v>
      </c>
      <c r="K74" s="20">
        <v>3.0003110479697392</v>
      </c>
      <c r="L74" s="20">
        <v>-1.0988920762565857</v>
      </c>
    </row>
    <row r="75" spans="9:12" x14ac:dyDescent="0.3">
      <c r="I75" s="9">
        <v>42886</v>
      </c>
      <c r="J75" s="20">
        <v>6.2418336206856662</v>
      </c>
      <c r="K75" s="20">
        <v>2.8697291309796702</v>
      </c>
      <c r="L75" s="20">
        <v>-1.0145824463183573</v>
      </c>
    </row>
    <row r="76" spans="9:12" x14ac:dyDescent="0.3">
      <c r="I76" s="9">
        <v>42916</v>
      </c>
      <c r="J76" s="20">
        <v>5.9611488152813141</v>
      </c>
      <c r="K76" s="20">
        <v>3.2377761667364169</v>
      </c>
      <c r="L76" s="20">
        <v>-1.0676592542570917</v>
      </c>
    </row>
    <row r="77" spans="9:12" x14ac:dyDescent="0.3">
      <c r="I77" s="9">
        <v>42947</v>
      </c>
      <c r="J77" s="20">
        <v>6.7760881927468208</v>
      </c>
      <c r="K77" s="20">
        <v>3.0097506923621564</v>
      </c>
      <c r="L77" s="20">
        <v>-1.3738079386361179</v>
      </c>
    </row>
    <row r="78" spans="9:12" x14ac:dyDescent="0.3">
      <c r="I78" s="9">
        <v>42978</v>
      </c>
      <c r="J78" s="20">
        <v>6.7500866874319776</v>
      </c>
      <c r="K78" s="20">
        <v>3.2608054316791479</v>
      </c>
      <c r="L78" s="20">
        <v>-1.2200541778752072</v>
      </c>
    </row>
    <row r="79" spans="9:12" x14ac:dyDescent="0.3">
      <c r="I79" s="9">
        <v>43008</v>
      </c>
      <c r="J79" s="20">
        <v>6.8451625465416166</v>
      </c>
      <c r="K79" s="20">
        <v>3.2208627944406043</v>
      </c>
      <c r="L79" s="20">
        <v>-1.1037240185030051</v>
      </c>
    </row>
    <row r="80" spans="9:12" x14ac:dyDescent="0.3">
      <c r="I80" s="9">
        <v>43039</v>
      </c>
      <c r="J80" s="20">
        <v>6.8053009850728818</v>
      </c>
      <c r="K80" s="20">
        <v>3.2654111583940271</v>
      </c>
      <c r="L80" s="20">
        <v>-0.95776925682098391</v>
      </c>
    </row>
    <row r="81" spans="9:12" x14ac:dyDescent="0.3">
      <c r="I81" s="9">
        <v>43069</v>
      </c>
      <c r="J81" s="20">
        <v>7.3641813050858262</v>
      </c>
      <c r="K81" s="20">
        <v>3.1293730570792544</v>
      </c>
      <c r="L81" s="20">
        <v>-0.80099098438706218</v>
      </c>
    </row>
    <row r="82" spans="9:12" x14ac:dyDescent="0.3">
      <c r="I82" s="9">
        <v>43100</v>
      </c>
      <c r="J82" s="20">
        <v>7.136719263421698</v>
      </c>
      <c r="K82" s="20">
        <v>3.2876116701958891</v>
      </c>
      <c r="L82" s="20">
        <v>-0.7316799988594469</v>
      </c>
    </row>
    <row r="83" spans="9:12" x14ac:dyDescent="0.3">
      <c r="I83" s="9">
        <v>43131</v>
      </c>
      <c r="J83" s="20">
        <v>7.319253919349844</v>
      </c>
      <c r="K83" s="20">
        <v>3.1381911240624394</v>
      </c>
      <c r="L83" s="20">
        <v>-0.88649276141916644</v>
      </c>
    </row>
    <row r="84" spans="9:12" x14ac:dyDescent="0.3">
      <c r="I84" s="9">
        <v>43159</v>
      </c>
      <c r="J84" s="20">
        <v>7.4649000305127444</v>
      </c>
      <c r="K84" s="20">
        <v>2.8658475331400979</v>
      </c>
      <c r="L84" s="20">
        <v>-0.83495011084052662</v>
      </c>
    </row>
    <row r="85" spans="9:12" x14ac:dyDescent="0.3">
      <c r="I85" s="9">
        <v>43190</v>
      </c>
      <c r="J85" s="20">
        <v>7.1807234655624441</v>
      </c>
      <c r="K85" s="20">
        <v>2.9661215617164949</v>
      </c>
      <c r="L85" s="20">
        <v>-0.56808128129647306</v>
      </c>
    </row>
    <row r="86" spans="9:12" x14ac:dyDescent="0.3">
      <c r="I86" s="9">
        <v>43220</v>
      </c>
      <c r="J86" s="20">
        <v>7.4860731650590706</v>
      </c>
      <c r="K86" s="20">
        <v>2.8965922451064552</v>
      </c>
      <c r="L86" s="20">
        <v>-0.47493818047839031</v>
      </c>
    </row>
    <row r="87" spans="9:12" x14ac:dyDescent="0.3">
      <c r="I87" s="9">
        <v>43251</v>
      </c>
      <c r="J87" s="20">
        <v>7.2468144261124356</v>
      </c>
      <c r="K87" s="20">
        <v>3.0424973540646549</v>
      </c>
      <c r="L87" s="20">
        <v>-0.58565102178628203</v>
      </c>
    </row>
    <row r="88" spans="9:12" x14ac:dyDescent="0.3">
      <c r="I88" s="9">
        <v>43281</v>
      </c>
      <c r="J88" s="20">
        <v>7.2107155214055529</v>
      </c>
      <c r="K88" s="20">
        <v>3.0701679563317485</v>
      </c>
      <c r="L88" s="20">
        <v>-1.3006480757931427</v>
      </c>
    </row>
    <row r="89" spans="9:12" x14ac:dyDescent="0.3">
      <c r="I89" s="9">
        <v>43312</v>
      </c>
      <c r="J89" s="20">
        <v>7.330400022918182</v>
      </c>
      <c r="K89" s="20">
        <v>3.3890248699302017</v>
      </c>
      <c r="L89" s="20">
        <v>-0.86598513127063015</v>
      </c>
    </row>
    <row r="90" spans="9:12" x14ac:dyDescent="0.3">
      <c r="I90" s="9">
        <v>43343</v>
      </c>
      <c r="J90" s="20">
        <v>7.222808562740779</v>
      </c>
      <c r="K90" s="20">
        <v>3.212795771051713</v>
      </c>
      <c r="L90" s="20">
        <v>-0.85411141122395673</v>
      </c>
    </row>
    <row r="91" spans="9:12" x14ac:dyDescent="0.3">
      <c r="I91" s="9">
        <v>43373</v>
      </c>
      <c r="J91" s="20">
        <v>6.7940072760150239</v>
      </c>
      <c r="K91" s="20">
        <v>3.183421648736795</v>
      </c>
      <c r="L91" s="20">
        <v>-0.7153974425756271</v>
      </c>
    </row>
    <row r="92" spans="9:12" x14ac:dyDescent="0.3">
      <c r="I92" s="9">
        <v>43404</v>
      </c>
      <c r="J92" s="20">
        <v>7.1307616884646929</v>
      </c>
      <c r="K92" s="20">
        <v>3.2626108188883007</v>
      </c>
      <c r="L92" s="20">
        <v>-0.77772112465130938</v>
      </c>
    </row>
    <row r="93" spans="9:12" x14ac:dyDescent="0.3">
      <c r="I93" s="9">
        <v>43434</v>
      </c>
      <c r="J93" s="20">
        <v>6.8200085067958272</v>
      </c>
      <c r="K93" s="20">
        <v>3.3074828933067346</v>
      </c>
      <c r="L93" s="20">
        <v>-0.87016122896883541</v>
      </c>
    </row>
    <row r="94" spans="9:12" x14ac:dyDescent="0.3">
      <c r="I94" s="9">
        <v>43465</v>
      </c>
      <c r="J94" s="20">
        <v>6.5744756502477575</v>
      </c>
      <c r="K94" s="20">
        <v>3.1860054627324441</v>
      </c>
      <c r="L94" s="20">
        <v>-1.3037705583826664</v>
      </c>
    </row>
    <row r="95" spans="9:12" x14ac:dyDescent="0.3">
      <c r="I95" s="9">
        <v>43496</v>
      </c>
      <c r="J95" s="20">
        <v>6.3127991054401367</v>
      </c>
      <c r="K95" s="20">
        <v>3.4520588693571108</v>
      </c>
      <c r="L95" s="20">
        <v>-1.2347248619710482</v>
      </c>
    </row>
    <row r="96" spans="9:12" x14ac:dyDescent="0.3">
      <c r="I96" s="9">
        <v>43524</v>
      </c>
      <c r="J96" s="20">
        <v>6.1930924604927773</v>
      </c>
      <c r="K96" s="20">
        <v>3.4713641212675839</v>
      </c>
      <c r="L96" s="20">
        <v>-1.1960068102075727</v>
      </c>
    </row>
    <row r="97" spans="9:12" x14ac:dyDescent="0.3">
      <c r="I97" s="9">
        <v>43555</v>
      </c>
      <c r="J97" s="20">
        <v>6.1675714211674171</v>
      </c>
      <c r="K97" s="20">
        <v>3.4436462010909441</v>
      </c>
      <c r="L97" s="20">
        <v>-1.5368993796137431</v>
      </c>
    </row>
    <row r="98" spans="9:12" x14ac:dyDescent="0.3">
      <c r="I98" s="9">
        <v>43585</v>
      </c>
      <c r="J98" s="20">
        <v>6.2338411502269819</v>
      </c>
      <c r="K98" s="20">
        <v>3.4698150129988559</v>
      </c>
      <c r="L98" s="20">
        <v>-1.5619875562263297</v>
      </c>
    </row>
    <row r="99" spans="9:12" x14ac:dyDescent="0.3">
      <c r="I99" s="9">
        <v>43616</v>
      </c>
      <c r="J99" s="20">
        <v>6.3422890948715338</v>
      </c>
      <c r="K99" s="20">
        <v>3.4152312722158129</v>
      </c>
      <c r="L99" s="20">
        <v>-1.7969660508580176</v>
      </c>
    </row>
    <row r="100" spans="9:12" x14ac:dyDescent="0.3">
      <c r="I100" s="9">
        <v>43646</v>
      </c>
      <c r="J100" s="20">
        <v>6.331749470877579</v>
      </c>
      <c r="K100" s="20">
        <v>3.3992399969283715</v>
      </c>
      <c r="L100" s="20">
        <v>-1.0647737790099532</v>
      </c>
    </row>
    <row r="101" spans="9:12" x14ac:dyDescent="0.3">
      <c r="I101" s="9">
        <v>43677</v>
      </c>
      <c r="J101" s="20">
        <v>6.3052348138014969</v>
      </c>
      <c r="K101" s="20">
        <v>3.4394602699479249</v>
      </c>
      <c r="L101" s="20">
        <v>-1.2603764766001113</v>
      </c>
    </row>
    <row r="102" spans="9:12" x14ac:dyDescent="0.3">
      <c r="I102" s="9">
        <v>43708</v>
      </c>
      <c r="J102" s="20">
        <v>6.1602541404734756</v>
      </c>
      <c r="K102" s="20">
        <v>3.5337150643850013</v>
      </c>
      <c r="L102" s="20">
        <v>-1.368999524224368</v>
      </c>
    </row>
    <row r="103" spans="9:12" x14ac:dyDescent="0.3">
      <c r="I103" s="9">
        <v>43738</v>
      </c>
      <c r="J103" s="20">
        <v>6.2638421562897229</v>
      </c>
      <c r="K103" s="20">
        <v>3.5405421464726361</v>
      </c>
      <c r="L103" s="20">
        <v>-1.5565031792970307</v>
      </c>
    </row>
    <row r="104" spans="9:12" x14ac:dyDescent="0.3">
      <c r="I104" s="9">
        <v>43769</v>
      </c>
      <c r="J104" s="20">
        <v>5.7747580938992238</v>
      </c>
      <c r="K104" s="20">
        <v>3.7188700250460061</v>
      </c>
      <c r="L104" s="20">
        <v>-1.8076821089421435</v>
      </c>
    </row>
    <row r="105" spans="9:12" x14ac:dyDescent="0.3">
      <c r="I105" s="9">
        <v>43799</v>
      </c>
      <c r="J105" s="20">
        <v>5.700648280756071</v>
      </c>
      <c r="K105" s="20">
        <v>3.7037357949223804</v>
      </c>
      <c r="L105" s="20">
        <v>-1.6449227806124012</v>
      </c>
    </row>
    <row r="106" spans="9:12" x14ac:dyDescent="0.3">
      <c r="I106" s="9">
        <v>43830</v>
      </c>
      <c r="J106" s="20">
        <v>6.101080751436716</v>
      </c>
      <c r="K106" s="20">
        <v>3.8737044036310175</v>
      </c>
      <c r="L106" s="20">
        <v>-1.3331593283497534</v>
      </c>
    </row>
    <row r="107" spans="9:12" x14ac:dyDescent="0.3">
      <c r="I107" s="9">
        <v>43861</v>
      </c>
      <c r="J107" s="20">
        <v>5.9813292365748172</v>
      </c>
      <c r="K107" s="20">
        <v>4.1031026353298694</v>
      </c>
      <c r="L107" s="20">
        <v>-1.1801238922406476</v>
      </c>
    </row>
    <row r="108" spans="9:12" x14ac:dyDescent="0.3">
      <c r="I108" s="9">
        <v>43890</v>
      </c>
      <c r="J108" s="20">
        <v>6.0656017570820175</v>
      </c>
      <c r="K108" s="20">
        <v>4.2699869645832278</v>
      </c>
      <c r="L108" s="20">
        <v>-1.1408091703460688</v>
      </c>
    </row>
    <row r="109" spans="9:12" x14ac:dyDescent="0.3">
      <c r="I109" s="9">
        <v>43921</v>
      </c>
      <c r="J109" s="20">
        <v>4.1407848104806577</v>
      </c>
      <c r="K109" s="20">
        <v>3.979348798080129</v>
      </c>
      <c r="L109" s="20">
        <v>-1.1531799187546765</v>
      </c>
    </row>
    <row r="110" spans="9:12" x14ac:dyDescent="0.3">
      <c r="I110" s="9">
        <v>43951</v>
      </c>
      <c r="J110" s="20">
        <v>1.1999735539265144</v>
      </c>
      <c r="K110" s="20">
        <v>3.8739594582946513</v>
      </c>
      <c r="L110" s="20">
        <v>-0.84106143552119539</v>
      </c>
    </row>
    <row r="111" spans="9:12" x14ac:dyDescent="0.3">
      <c r="I111" s="9">
        <v>43982</v>
      </c>
      <c r="J111" s="20">
        <v>3.8039443406856499E-2</v>
      </c>
      <c r="K111" s="20">
        <v>4.2403397078038862</v>
      </c>
      <c r="L111" s="20">
        <v>5.4666108365530874E-2</v>
      </c>
    </row>
    <row r="112" spans="9:12" x14ac:dyDescent="0.3">
      <c r="I112" s="9">
        <v>44012</v>
      </c>
      <c r="J112" s="20">
        <v>0.55631053682625442</v>
      </c>
      <c r="K112" s="20">
        <v>4.1357772647038438</v>
      </c>
      <c r="L112" s="20">
        <v>0.40948111380638696</v>
      </c>
    </row>
    <row r="113" spans="9:12" x14ac:dyDescent="0.3">
      <c r="I113" s="9">
        <v>44043</v>
      </c>
      <c r="J113" s="20">
        <v>0.32611909453226229</v>
      </c>
      <c r="K113" s="20">
        <v>4.2066379768943563</v>
      </c>
      <c r="L113" s="20">
        <v>0.68901240593814972</v>
      </c>
    </row>
    <row r="114" spans="9:12" x14ac:dyDescent="0.3">
      <c r="I114" s="9">
        <v>44074</v>
      </c>
      <c r="J114" s="20">
        <v>0.34797614856965087</v>
      </c>
      <c r="K114" s="20">
        <v>4.1333617852718385</v>
      </c>
      <c r="L114" s="20">
        <v>0.8867770383504725</v>
      </c>
    </row>
    <row r="115" spans="9:12" x14ac:dyDescent="0.3">
      <c r="I115" s="9">
        <v>44104</v>
      </c>
      <c r="J115" s="20">
        <v>0.20052284888585348</v>
      </c>
      <c r="K115" s="20">
        <v>4.4834290072066407</v>
      </c>
      <c r="L115" s="20">
        <v>0.82972930290459157</v>
      </c>
    </row>
  </sheetData>
  <mergeCells count="3">
    <mergeCell ref="I3:M4"/>
    <mergeCell ref="T3:X4"/>
    <mergeCell ref="I5:M7"/>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V46"/>
  <sheetViews>
    <sheetView workbookViewId="0"/>
  </sheetViews>
  <sheetFormatPr defaultRowHeight="14.4" outlineLevelCol="1" x14ac:dyDescent="0.3"/>
  <cols>
    <col min="1" max="6" width="12.5546875" style="1" customWidth="1" outlineLevel="1"/>
    <col min="7" max="7" width="3.33203125" style="2" customWidth="1"/>
    <col min="8" max="8" width="8.88671875" outlineLevel="1"/>
    <col min="9" max="9" width="11.33203125" customWidth="1" outlineLevel="1"/>
    <col min="10" max="14" width="8.88671875" outlineLevel="1"/>
    <col min="15" max="15" width="0.5546875" style="2" customWidth="1" outlineLevel="1"/>
    <col min="17" max="18" width="10.5546875" bestFit="1" customWidth="1" outlineLevel="1"/>
    <col min="19" max="21" width="8.88671875" outlineLevel="1"/>
  </cols>
  <sheetData>
    <row r="1" spans="1:22" ht="15" x14ac:dyDescent="0.25">
      <c r="A1" s="42" t="s">
        <v>260</v>
      </c>
    </row>
    <row r="3" spans="1:22" x14ac:dyDescent="0.3">
      <c r="I3" s="53" t="s">
        <v>29</v>
      </c>
      <c r="J3" s="53"/>
      <c r="K3" s="53"/>
      <c r="L3" s="53"/>
      <c r="M3" s="53"/>
      <c r="Q3" s="53" t="s">
        <v>30</v>
      </c>
      <c r="R3" s="53"/>
      <c r="S3" s="53"/>
      <c r="T3" s="53"/>
      <c r="U3" s="53"/>
    </row>
    <row r="4" spans="1:22" x14ac:dyDescent="0.3">
      <c r="I4" s="53"/>
      <c r="J4" s="53"/>
      <c r="K4" s="53"/>
      <c r="L4" s="53"/>
      <c r="M4" s="53"/>
      <c r="Q4" s="53"/>
      <c r="R4" s="53"/>
      <c r="S4" s="53"/>
      <c r="T4" s="53"/>
      <c r="U4" s="53"/>
    </row>
    <row r="5" spans="1:22" x14ac:dyDescent="0.3">
      <c r="I5" s="46" t="s">
        <v>270</v>
      </c>
      <c r="Q5" s="3" t="s">
        <v>232</v>
      </c>
    </row>
    <row r="6" spans="1:22" ht="15" x14ac:dyDescent="0.25">
      <c r="I6" s="23"/>
      <c r="J6" s="23"/>
      <c r="K6" s="23"/>
      <c r="L6" s="23"/>
      <c r="M6" s="23"/>
    </row>
    <row r="7" spans="1:22" ht="15" x14ac:dyDescent="0.25">
      <c r="I7" s="29"/>
      <c r="J7" s="29" t="s">
        <v>181</v>
      </c>
      <c r="K7" s="29" t="s">
        <v>182</v>
      </c>
      <c r="L7" s="29" t="s">
        <v>183</v>
      </c>
      <c r="M7" s="29" t="s">
        <v>184</v>
      </c>
      <c r="R7" t="s">
        <v>213</v>
      </c>
      <c r="S7" t="s">
        <v>214</v>
      </c>
      <c r="T7" t="s">
        <v>215</v>
      </c>
      <c r="U7" t="s">
        <v>216</v>
      </c>
    </row>
    <row r="8" spans="1:22" ht="15" x14ac:dyDescent="0.25">
      <c r="I8" s="30">
        <v>43190</v>
      </c>
      <c r="J8" s="31">
        <v>26.618242510102629</v>
      </c>
      <c r="K8" s="31">
        <v>6.6979204968498047</v>
      </c>
      <c r="L8" s="31">
        <v>4.0392044008056294</v>
      </c>
      <c r="M8" s="31">
        <v>4.8730613638479934</v>
      </c>
      <c r="Q8" t="s">
        <v>263</v>
      </c>
      <c r="R8" s="11">
        <v>12072.471265135055</v>
      </c>
      <c r="S8" s="11">
        <v>-917.61019289064154</v>
      </c>
      <c r="T8" s="11">
        <v>3573.62069985879</v>
      </c>
      <c r="U8" s="11">
        <v>6923.2061966755509</v>
      </c>
      <c r="V8" s="11">
        <f>SUM(S8:U8)</f>
        <v>9579.2167036436986</v>
      </c>
    </row>
    <row r="9" spans="1:22" ht="15" x14ac:dyDescent="0.25">
      <c r="I9" s="30">
        <v>43281</v>
      </c>
      <c r="J9" s="31">
        <v>26.514874328944327</v>
      </c>
      <c r="K9" s="31">
        <v>6.5766697232198084</v>
      </c>
      <c r="L9" s="31">
        <v>3.5462255702927159</v>
      </c>
      <c r="M9" s="31">
        <v>5.5460484939097414</v>
      </c>
      <c r="Q9" s="44">
        <v>43891</v>
      </c>
      <c r="R9">
        <v>121422</v>
      </c>
      <c r="S9">
        <v>47997</v>
      </c>
      <c r="T9">
        <v>36102</v>
      </c>
      <c r="U9">
        <v>34601</v>
      </c>
      <c r="V9" s="11">
        <f t="shared" ref="V9:V15" si="0">SUM(S9:U9)</f>
        <v>118700</v>
      </c>
    </row>
    <row r="10" spans="1:22" ht="15" x14ac:dyDescent="0.25">
      <c r="I10" s="30">
        <v>43373</v>
      </c>
      <c r="J10" s="31">
        <v>26.036358337005232</v>
      </c>
      <c r="K10" s="31">
        <v>6.3431001786212455</v>
      </c>
      <c r="L10" s="31">
        <v>-0.28063489650348439</v>
      </c>
      <c r="M10" s="31">
        <v>4.7744069443443813</v>
      </c>
      <c r="Q10" s="44">
        <v>43922</v>
      </c>
      <c r="R10">
        <v>72812</v>
      </c>
      <c r="S10">
        <v>-13399</v>
      </c>
      <c r="T10">
        <v>47042</v>
      </c>
      <c r="U10">
        <v>37986</v>
      </c>
      <c r="V10" s="11">
        <f t="shared" si="0"/>
        <v>71629</v>
      </c>
    </row>
    <row r="11" spans="1:22" ht="15" x14ac:dyDescent="0.25">
      <c r="I11" s="30">
        <v>43465</v>
      </c>
      <c r="J11" s="31">
        <v>25.720434291557719</v>
      </c>
      <c r="K11" s="31">
        <v>5.910752127995007</v>
      </c>
      <c r="L11" s="31">
        <v>0.82149992952709194</v>
      </c>
      <c r="M11" s="31">
        <v>4.1290951770448414</v>
      </c>
      <c r="Q11" s="44">
        <v>43952</v>
      </c>
      <c r="R11">
        <v>50470</v>
      </c>
      <c r="S11">
        <v>-28430</v>
      </c>
      <c r="T11">
        <v>39054</v>
      </c>
      <c r="U11">
        <v>40764</v>
      </c>
      <c r="V11" s="11">
        <f t="shared" si="0"/>
        <v>51388</v>
      </c>
    </row>
    <row r="12" spans="1:22" ht="15" x14ac:dyDescent="0.25">
      <c r="I12" s="30">
        <v>43555</v>
      </c>
      <c r="J12" s="31">
        <v>25.601129894710006</v>
      </c>
      <c r="K12" s="31">
        <v>6.1145689878652707</v>
      </c>
      <c r="L12" s="31">
        <v>2.3999563948625902</v>
      </c>
      <c r="M12" s="31">
        <v>5.481923521118107</v>
      </c>
      <c r="Q12" s="44">
        <v>43983</v>
      </c>
      <c r="R12">
        <v>7489</v>
      </c>
      <c r="S12">
        <v>3857</v>
      </c>
      <c r="T12">
        <v>-5329</v>
      </c>
      <c r="U12">
        <v>1520</v>
      </c>
      <c r="V12" s="11">
        <f t="shared" si="0"/>
        <v>48</v>
      </c>
    </row>
    <row r="13" spans="1:22" ht="15" x14ac:dyDescent="0.25">
      <c r="I13" s="30">
        <v>43646</v>
      </c>
      <c r="J13" s="31">
        <v>25.304607612679536</v>
      </c>
      <c r="K13" s="31">
        <v>5.7052393167101245</v>
      </c>
      <c r="L13" s="31">
        <v>1.0223535491834523</v>
      </c>
      <c r="M13" s="31">
        <v>5.3144107157914435</v>
      </c>
      <c r="Q13" s="44">
        <v>44013</v>
      </c>
      <c r="R13">
        <v>16990</v>
      </c>
      <c r="S13">
        <v>-5871</v>
      </c>
      <c r="T13">
        <v>9007</v>
      </c>
      <c r="U13">
        <v>18561</v>
      </c>
      <c r="V13" s="11">
        <f t="shared" si="0"/>
        <v>21697</v>
      </c>
    </row>
    <row r="14" spans="1:22" ht="15" x14ac:dyDescent="0.25">
      <c r="I14" s="30">
        <v>43738</v>
      </c>
      <c r="J14" s="31">
        <v>25.374996373923636</v>
      </c>
      <c r="K14" s="31">
        <v>5.7048800620495426</v>
      </c>
      <c r="L14" s="31">
        <v>4.4587096189997677</v>
      </c>
      <c r="M14" s="31">
        <v>6.0888574708465546</v>
      </c>
      <c r="Q14" s="44">
        <v>44044</v>
      </c>
      <c r="R14">
        <v>29012</v>
      </c>
      <c r="S14">
        <v>1572</v>
      </c>
      <c r="T14">
        <v>9828</v>
      </c>
      <c r="U14">
        <v>15159</v>
      </c>
      <c r="V14" s="11">
        <f t="shared" si="0"/>
        <v>26559</v>
      </c>
    </row>
    <row r="15" spans="1:22" ht="15" x14ac:dyDescent="0.25">
      <c r="I15" s="30">
        <v>43830</v>
      </c>
      <c r="J15" s="31">
        <v>25.387104735149784</v>
      </c>
      <c r="K15" s="31">
        <v>5.7416516810274514</v>
      </c>
      <c r="L15" s="31">
        <v>3.6568490920132923</v>
      </c>
      <c r="M15" s="31">
        <v>5.8079728945668707</v>
      </c>
      <c r="Q15" s="44">
        <v>44075</v>
      </c>
      <c r="R15">
        <v>-10561</v>
      </c>
      <c r="S15">
        <v>-18526</v>
      </c>
      <c r="T15">
        <v>-1103</v>
      </c>
      <c r="U15">
        <v>1293</v>
      </c>
      <c r="V15" s="11">
        <f t="shared" si="0"/>
        <v>-18336</v>
      </c>
    </row>
    <row r="16" spans="1:22" ht="15" x14ac:dyDescent="0.25">
      <c r="I16" s="30">
        <v>43921</v>
      </c>
      <c r="J16" s="31">
        <v>24.641328529964181</v>
      </c>
      <c r="K16" s="31">
        <v>4.6052782747403551</v>
      </c>
      <c r="L16" s="31">
        <v>-5.9878730797001678</v>
      </c>
      <c r="M16" s="31">
        <v>9.6446207032842004</v>
      </c>
    </row>
    <row r="17" spans="9:13" ht="15" x14ac:dyDescent="0.25">
      <c r="I17" s="30">
        <v>44012</v>
      </c>
      <c r="J17" s="31">
        <v>23.570038578229553</v>
      </c>
      <c r="K17" s="31">
        <v>4.1057450750483655</v>
      </c>
      <c r="L17" s="31">
        <v>-18.099413995004387</v>
      </c>
      <c r="M17" s="31">
        <v>18.104006885058208</v>
      </c>
    </row>
    <row r="18" spans="9:13" ht="15" x14ac:dyDescent="0.25">
      <c r="I18" s="23"/>
      <c r="J18" s="23"/>
      <c r="K18" s="23"/>
      <c r="L18" s="23"/>
      <c r="M18" s="23"/>
    </row>
    <row r="46" spans="1:1" ht="15" x14ac:dyDescent="0.25">
      <c r="A46" s="1" t="s">
        <v>261</v>
      </c>
    </row>
  </sheetData>
  <mergeCells count="2">
    <mergeCell ref="I3:M4"/>
    <mergeCell ref="Q3:U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E4"/>
  <sheetViews>
    <sheetView workbookViewId="0"/>
  </sheetViews>
  <sheetFormatPr defaultRowHeight="14.4" x14ac:dyDescent="0.3"/>
  <sheetData>
    <row r="1" spans="1:5" x14ac:dyDescent="0.25">
      <c r="A1">
        <v>3</v>
      </c>
      <c r="B1" t="s">
        <v>274</v>
      </c>
    </row>
    <row r="2" spans="1:5" x14ac:dyDescent="0.25">
      <c r="A2" s="27" t="s">
        <v>176</v>
      </c>
      <c r="B2" t="s">
        <v>177</v>
      </c>
      <c r="D2" t="s">
        <v>178</v>
      </c>
      <c r="E2" s="28">
        <v>0</v>
      </c>
    </row>
    <row r="3" spans="1:5" x14ac:dyDescent="0.25">
      <c r="A3" s="27" t="s">
        <v>176</v>
      </c>
      <c r="B3" t="s">
        <v>179</v>
      </c>
      <c r="D3" t="s">
        <v>178</v>
      </c>
      <c r="E3" s="28">
        <v>0</v>
      </c>
    </row>
    <row r="4" spans="1:5" x14ac:dyDescent="0.25">
      <c r="A4" s="27" t="s">
        <v>176</v>
      </c>
      <c r="B4" t="s">
        <v>180</v>
      </c>
      <c r="D4" t="s">
        <v>178</v>
      </c>
      <c r="E4" s="28">
        <v>0</v>
      </c>
    </row>
  </sheetData>
  <pageMargins left="0.7" right="0.7" top="0.75" bottom="0.75" header="0.3" footer="0.3"/>
  <pageSetup orientation="portrait" horizontalDpi="1200" verticalDpi="12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28"/>
  <sheetViews>
    <sheetView zoomScale="85" zoomScaleNormal="85" workbookViewId="0"/>
  </sheetViews>
  <sheetFormatPr defaultRowHeight="14.4" outlineLevelCol="1" x14ac:dyDescent="0.3"/>
  <cols>
    <col min="1" max="6" width="12.5546875" style="1" customWidth="1" outlineLevel="1"/>
    <col min="7" max="7" width="3.33203125" style="2" customWidth="1"/>
    <col min="8" max="8" width="8.88671875" outlineLevel="1"/>
    <col min="9" max="9" width="10.33203125" customWidth="1" outlineLevel="1"/>
    <col min="10" max="14" width="8.88671875" outlineLevel="1"/>
    <col min="15" max="15" width="0.5546875" style="2" customWidth="1" outlineLevel="1"/>
    <col min="17" max="17" width="16" customWidth="1" outlineLevel="1"/>
    <col min="18" max="19" width="8.88671875" outlineLevel="1"/>
    <col min="20" max="20" width="12.6640625" bestFit="1" customWidth="1" outlineLevel="1"/>
    <col min="21" max="21" width="8.88671875" outlineLevel="1"/>
  </cols>
  <sheetData>
    <row r="1" spans="1:21" ht="15" x14ac:dyDescent="0.25">
      <c r="A1" s="42" t="s">
        <v>260</v>
      </c>
      <c r="B1" s="42"/>
    </row>
    <row r="3" spans="1:21" x14ac:dyDescent="0.3">
      <c r="I3" s="53" t="s">
        <v>31</v>
      </c>
      <c r="J3" s="53"/>
      <c r="K3" s="53"/>
      <c r="L3" s="53"/>
      <c r="M3" s="53"/>
      <c r="Q3" s="53" t="s">
        <v>32</v>
      </c>
      <c r="R3" s="53"/>
      <c r="S3" s="53"/>
      <c r="T3" s="53"/>
      <c r="U3" s="53"/>
    </row>
    <row r="4" spans="1:21" x14ac:dyDescent="0.3">
      <c r="I4" s="53"/>
      <c r="J4" s="53"/>
      <c r="K4" s="53"/>
      <c r="L4" s="53"/>
      <c r="M4" s="53"/>
      <c r="Q4" s="53"/>
      <c r="R4" s="53"/>
      <c r="S4" s="53"/>
      <c r="T4" s="53"/>
      <c r="U4" s="53"/>
    </row>
    <row r="5" spans="1:21" x14ac:dyDescent="0.3">
      <c r="I5" s="3" t="s">
        <v>83</v>
      </c>
      <c r="Q5" s="3" t="s">
        <v>273</v>
      </c>
    </row>
    <row r="7" spans="1:21" ht="15" x14ac:dyDescent="0.25">
      <c r="I7" t="s">
        <v>3</v>
      </c>
      <c r="J7" s="33" t="s">
        <v>264</v>
      </c>
      <c r="K7" s="32" t="s">
        <v>218</v>
      </c>
      <c r="L7" s="32" t="s">
        <v>217</v>
      </c>
      <c r="Q7" s="45" t="s">
        <v>265</v>
      </c>
    </row>
    <row r="8" spans="1:21" ht="15" x14ac:dyDescent="0.25">
      <c r="I8" s="34">
        <v>43496</v>
      </c>
      <c r="J8" s="33">
        <v>1.6291367380587243</v>
      </c>
      <c r="K8">
        <v>1.9376428534265953</v>
      </c>
      <c r="L8" s="18"/>
      <c r="S8" t="s">
        <v>136</v>
      </c>
      <c r="T8" t="s">
        <v>221</v>
      </c>
    </row>
    <row r="9" spans="1:21" ht="15" x14ac:dyDescent="0.25">
      <c r="I9" s="34">
        <v>43524</v>
      </c>
      <c r="J9" s="33">
        <v>1.6410452137069516</v>
      </c>
      <c r="K9">
        <v>2.1237170281910847</v>
      </c>
      <c r="L9" s="18">
        <v>-1.2755859430197454</v>
      </c>
      <c r="Q9" t="s">
        <v>267</v>
      </c>
      <c r="R9" t="s">
        <v>220</v>
      </c>
      <c r="S9">
        <v>2.6796856701175171</v>
      </c>
      <c r="T9">
        <v>0.30631984771230314</v>
      </c>
    </row>
    <row r="10" spans="1:21" ht="15" x14ac:dyDescent="0.25">
      <c r="I10" s="34">
        <v>43555</v>
      </c>
      <c r="J10" s="33">
        <v>1.6439948939930353</v>
      </c>
      <c r="K10">
        <v>2.1638393641284148</v>
      </c>
      <c r="L10" s="18"/>
      <c r="Q10" t="s">
        <v>267</v>
      </c>
      <c r="R10" t="s">
        <v>268</v>
      </c>
      <c r="S10">
        <v>4.5482709447667045</v>
      </c>
      <c r="T10">
        <v>1.1499759730496995</v>
      </c>
    </row>
    <row r="11" spans="1:21" ht="15" x14ac:dyDescent="0.25">
      <c r="I11" s="34">
        <v>43585</v>
      </c>
      <c r="J11" s="33">
        <v>1.6185336012565801</v>
      </c>
      <c r="K11">
        <v>2.2741428752793436</v>
      </c>
      <c r="L11" s="18"/>
    </row>
    <row r="12" spans="1:21" ht="15" x14ac:dyDescent="0.25">
      <c r="I12" s="34">
        <v>43616</v>
      </c>
      <c r="J12" s="33">
        <v>1.5680255225963087</v>
      </c>
      <c r="K12">
        <v>2.2068984655392043</v>
      </c>
      <c r="L12" s="18">
        <v>4.8504669674124488</v>
      </c>
      <c r="Q12" s="45" t="s">
        <v>266</v>
      </c>
    </row>
    <row r="13" spans="1:21" ht="15" x14ac:dyDescent="0.25">
      <c r="I13" s="34">
        <v>43646</v>
      </c>
      <c r="J13" s="33">
        <v>1.5488718425155961</v>
      </c>
      <c r="K13">
        <v>2.1267854307213079</v>
      </c>
      <c r="L13" s="18"/>
      <c r="S13" t="s">
        <v>222</v>
      </c>
      <c r="T13" t="s">
        <v>223</v>
      </c>
      <c r="U13" t="s">
        <v>269</v>
      </c>
    </row>
    <row r="14" spans="1:21" ht="15" x14ac:dyDescent="0.25">
      <c r="I14" s="34">
        <v>43677</v>
      </c>
      <c r="J14" s="33">
        <v>1.5634392646283626</v>
      </c>
      <c r="K14">
        <v>2.2275352976182021</v>
      </c>
      <c r="L14" s="18"/>
      <c r="Q14" t="s">
        <v>219</v>
      </c>
      <c r="R14" t="s">
        <v>220</v>
      </c>
      <c r="S14">
        <v>2386.1080906249999</v>
      </c>
      <c r="T14">
        <v>95.229799999999997</v>
      </c>
      <c r="U14">
        <v>3.8378408825254144</v>
      </c>
    </row>
    <row r="15" spans="1:21" ht="15" x14ac:dyDescent="0.25">
      <c r="I15" s="34">
        <v>43708</v>
      </c>
      <c r="J15" s="33">
        <v>1.5196691894280294</v>
      </c>
      <c r="K15">
        <v>2.208468090231555</v>
      </c>
      <c r="L15" s="18">
        <v>-1.8576167832667148</v>
      </c>
      <c r="Q15" t="s">
        <v>219</v>
      </c>
      <c r="R15" t="s">
        <v>268</v>
      </c>
      <c r="S15">
        <v>1367.3068457126999</v>
      </c>
      <c r="T15">
        <v>228.73259999999999</v>
      </c>
      <c r="U15">
        <v>14.331262339062119</v>
      </c>
    </row>
    <row r="16" spans="1:21" ht="15" x14ac:dyDescent="0.25">
      <c r="I16" s="34">
        <v>43738</v>
      </c>
      <c r="J16" s="33">
        <v>1.5383191225479398</v>
      </c>
      <c r="K16">
        <v>2.3672184110525225</v>
      </c>
      <c r="L16" s="18"/>
    </row>
    <row r="17" spans="9:12" ht="15" x14ac:dyDescent="0.25">
      <c r="I17" s="34">
        <v>43769</v>
      </c>
      <c r="J17" s="33">
        <v>1.5574171827892345</v>
      </c>
      <c r="K17">
        <v>2.2534088659345306</v>
      </c>
      <c r="L17" s="18"/>
    </row>
    <row r="18" spans="9:12" ht="15" x14ac:dyDescent="0.25">
      <c r="I18" s="34">
        <v>43799</v>
      </c>
      <c r="J18" s="33">
        <v>1.5519555294764615</v>
      </c>
      <c r="K18">
        <v>2.2622176081175875</v>
      </c>
      <c r="L18" s="18">
        <v>1.2284477639700295</v>
      </c>
    </row>
    <row r="19" spans="9:12" ht="15" x14ac:dyDescent="0.25">
      <c r="I19" s="34">
        <v>43830</v>
      </c>
      <c r="J19" s="33">
        <v>1.5559272123820336</v>
      </c>
      <c r="K19">
        <v>2.057202651155428</v>
      </c>
      <c r="L19" s="18"/>
    </row>
    <row r="20" spans="9:12" ht="15" x14ac:dyDescent="0.25">
      <c r="I20" s="34">
        <v>43861</v>
      </c>
      <c r="J20" s="33">
        <v>1.5501526206509941</v>
      </c>
      <c r="K20">
        <v>2.1008020560822143</v>
      </c>
      <c r="L20" s="18"/>
    </row>
    <row r="21" spans="9:12" ht="15" x14ac:dyDescent="0.25">
      <c r="I21" s="34">
        <v>43890</v>
      </c>
      <c r="J21" s="33">
        <v>1.5226609501206709</v>
      </c>
      <c r="K21">
        <v>1.9780968280767075</v>
      </c>
      <c r="L21" s="18">
        <v>4.2760733674395537</v>
      </c>
    </row>
    <row r="22" spans="9:12" ht="15" x14ac:dyDescent="0.25">
      <c r="I22" s="34">
        <v>43921</v>
      </c>
      <c r="J22" s="33">
        <v>1.4560368729260855</v>
      </c>
      <c r="K22">
        <v>2.1027434093485193</v>
      </c>
      <c r="L22" s="18"/>
    </row>
    <row r="23" spans="9:12" ht="15" x14ac:dyDescent="0.25">
      <c r="I23" s="34">
        <v>43951</v>
      </c>
      <c r="J23" s="33">
        <v>1.4667402623653585</v>
      </c>
      <c r="K23">
        <v>2.0917077832532631</v>
      </c>
      <c r="L23" s="18"/>
    </row>
    <row r="24" spans="9:12" ht="15" x14ac:dyDescent="0.25">
      <c r="I24" s="34">
        <v>43982</v>
      </c>
      <c r="J24" s="33">
        <v>1.4550024957416192</v>
      </c>
      <c r="K24">
        <v>2.2917746816171038</v>
      </c>
      <c r="L24" s="18">
        <v>1.353330283544826</v>
      </c>
    </row>
    <row r="25" spans="9:12" ht="15" x14ac:dyDescent="0.25">
      <c r="I25" s="34">
        <v>44012</v>
      </c>
      <c r="J25" s="33">
        <v>1.4893308738341129</v>
      </c>
      <c r="K25">
        <v>2.3686673168747339</v>
      </c>
      <c r="L25" s="18"/>
    </row>
    <row r="26" spans="9:12" ht="15" x14ac:dyDescent="0.25">
      <c r="I26" s="34">
        <v>44043</v>
      </c>
      <c r="J26" s="33">
        <v>1.5119368366093024</v>
      </c>
      <c r="K26">
        <v>2.5075422907691225</v>
      </c>
      <c r="L26" s="18"/>
    </row>
    <row r="27" spans="9:12" ht="15" x14ac:dyDescent="0.25">
      <c r="I27" s="34">
        <v>44074</v>
      </c>
      <c r="J27" s="33">
        <v>1.508663912585362</v>
      </c>
      <c r="K27">
        <v>2.5330655692672548</v>
      </c>
      <c r="L27" s="18">
        <v>18.623285584591404</v>
      </c>
    </row>
    <row r="28" spans="9:12" ht="15" x14ac:dyDescent="0.25">
      <c r="I28" s="34">
        <v>44104</v>
      </c>
      <c r="J28">
        <v>1.5135125686859716</v>
      </c>
      <c r="K28">
        <v>2.597564001934404</v>
      </c>
    </row>
  </sheetData>
  <mergeCells count="2">
    <mergeCell ref="I3:M4"/>
    <mergeCell ref="Q3:U4"/>
  </mergeCells>
  <hyperlinks>
    <hyperlink ref="A1" location="'Table of Contents'!A1" display="Back to ToC"/>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AC11"/>
  <sheetViews>
    <sheetView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22" width="8.88671875" outlineLevel="1"/>
    <col min="23" max="23" width="0.5546875" style="2" customWidth="1" outlineLevel="1"/>
    <col min="25" max="29" width="8.88671875" outlineLevel="1"/>
  </cols>
  <sheetData>
    <row r="1" spans="1:29" ht="15" x14ac:dyDescent="0.25">
      <c r="A1" s="42" t="s">
        <v>260</v>
      </c>
    </row>
    <row r="3" spans="1:29" x14ac:dyDescent="0.3">
      <c r="I3" s="53" t="s">
        <v>33</v>
      </c>
      <c r="J3" s="53"/>
      <c r="K3" s="53"/>
      <c r="L3" s="53"/>
      <c r="M3" s="53"/>
      <c r="Q3" s="53" t="s">
        <v>34</v>
      </c>
      <c r="R3" s="53"/>
      <c r="S3" s="53"/>
      <c r="T3" s="53"/>
      <c r="U3" s="53"/>
      <c r="Y3" s="53" t="s">
        <v>35</v>
      </c>
      <c r="Z3" s="53"/>
      <c r="AA3" s="53"/>
      <c r="AB3" s="53"/>
      <c r="AC3" s="53"/>
    </row>
    <row r="4" spans="1:29" x14ac:dyDescent="0.3">
      <c r="I4" s="53"/>
      <c r="J4" s="53"/>
      <c r="K4" s="53"/>
      <c r="L4" s="53"/>
      <c r="M4" s="53"/>
      <c r="Q4" s="53"/>
      <c r="R4" s="53"/>
      <c r="S4" s="53"/>
      <c r="T4" s="53"/>
      <c r="U4" s="53"/>
      <c r="Y4" s="53"/>
      <c r="Z4" s="53"/>
      <c r="AA4" s="53"/>
      <c r="AB4" s="53"/>
      <c r="AC4" s="53"/>
    </row>
    <row r="5" spans="1:29" x14ac:dyDescent="0.3">
      <c r="I5" s="56" t="s">
        <v>84</v>
      </c>
      <c r="J5" s="56"/>
      <c r="K5" s="56"/>
      <c r="L5" s="56"/>
      <c r="M5" s="56"/>
      <c r="Q5" s="3" t="s">
        <v>234</v>
      </c>
      <c r="Y5" s="3" t="s">
        <v>85</v>
      </c>
    </row>
    <row r="6" spans="1:29" x14ac:dyDescent="0.3">
      <c r="I6" s="56"/>
      <c r="J6" s="56"/>
      <c r="K6" s="56"/>
      <c r="L6" s="56"/>
      <c r="M6" s="56"/>
    </row>
    <row r="7" spans="1:29" x14ac:dyDescent="0.3">
      <c r="R7" t="s">
        <v>228</v>
      </c>
      <c r="S7" s="21" t="s">
        <v>229</v>
      </c>
      <c r="T7" t="s">
        <v>230</v>
      </c>
      <c r="Y7" s="55" t="s">
        <v>212</v>
      </c>
      <c r="Z7" s="55"/>
      <c r="AA7" s="55"/>
      <c r="AB7" s="55"/>
      <c r="AC7" s="55"/>
    </row>
    <row r="8" spans="1:29" x14ac:dyDescent="0.3">
      <c r="J8" t="s">
        <v>224</v>
      </c>
      <c r="K8" t="s">
        <v>225</v>
      </c>
      <c r="Q8" t="s">
        <v>231</v>
      </c>
      <c r="R8" s="36">
        <v>95950</v>
      </c>
      <c r="S8" s="36">
        <v>-136278.37999999896</v>
      </c>
      <c r="T8" s="36">
        <v>-40328.379999998957</v>
      </c>
      <c r="U8" s="36"/>
      <c r="Y8" s="55"/>
      <c r="Z8" s="55"/>
      <c r="AA8" s="55"/>
      <c r="AB8" s="55"/>
      <c r="AC8" s="55"/>
    </row>
    <row r="9" spans="1:29" x14ac:dyDescent="0.3">
      <c r="I9" s="35" t="s">
        <v>226</v>
      </c>
      <c r="J9" s="18">
        <v>0.39962020329791237</v>
      </c>
      <c r="K9" s="18">
        <v>1.1408299949061245</v>
      </c>
      <c r="Q9" t="s">
        <v>138</v>
      </c>
      <c r="R9" s="36">
        <v>384848.5</v>
      </c>
      <c r="S9" s="36">
        <v>-390222.09999999963</v>
      </c>
      <c r="T9" s="36">
        <v>-5373.5999999996275</v>
      </c>
      <c r="U9" s="36"/>
      <c r="Y9" s="55"/>
      <c r="Z9" s="55"/>
      <c r="AA9" s="55"/>
      <c r="AB9" s="55"/>
      <c r="AC9" s="55"/>
    </row>
    <row r="10" spans="1:29" x14ac:dyDescent="0.3">
      <c r="I10" t="s">
        <v>227</v>
      </c>
      <c r="J10" s="18">
        <v>4.1595329909898782</v>
      </c>
      <c r="K10" s="18">
        <v>3.2666742615759019</v>
      </c>
      <c r="R10" s="36"/>
      <c r="S10" s="36"/>
      <c r="T10" s="36"/>
      <c r="U10" s="36"/>
      <c r="Y10" s="55"/>
      <c r="Z10" s="55"/>
      <c r="AA10" s="55"/>
      <c r="AB10" s="55"/>
      <c r="AC10" s="55"/>
    </row>
    <row r="11" spans="1:29" ht="15" x14ac:dyDescent="0.25">
      <c r="R11" s="36"/>
      <c r="S11" s="36"/>
      <c r="T11" s="36"/>
      <c r="U11" s="36"/>
    </row>
  </sheetData>
  <mergeCells count="5">
    <mergeCell ref="I3:M4"/>
    <mergeCell ref="Q3:U4"/>
    <mergeCell ref="Y3:AC4"/>
    <mergeCell ref="I5:M6"/>
    <mergeCell ref="Y7:AC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190"/>
  <sheetViews>
    <sheetView workbookViewId="0"/>
  </sheetViews>
  <sheetFormatPr defaultRowHeight="14.4" outlineLevelCol="1" x14ac:dyDescent="0.3"/>
  <cols>
    <col min="1" max="6" width="12.5546875" style="1" customWidth="1" outlineLevel="1"/>
    <col min="7" max="7" width="3.33203125" style="2" customWidth="1"/>
    <col min="8" max="8" width="8.88671875" outlineLevel="1"/>
    <col min="9" max="9" width="10.33203125" customWidth="1" outlineLevel="1"/>
    <col min="10" max="14" width="8.88671875" outlineLevel="1"/>
    <col min="15" max="15" width="0.5546875" style="2" customWidth="1" outlineLevel="1"/>
    <col min="17" max="20" width="8.88671875" outlineLevel="1"/>
  </cols>
  <sheetData>
    <row r="1" spans="1:21" ht="15" x14ac:dyDescent="0.25">
      <c r="A1" s="42" t="s">
        <v>260</v>
      </c>
    </row>
    <row r="3" spans="1:21" x14ac:dyDescent="0.3">
      <c r="I3" s="53" t="s">
        <v>185</v>
      </c>
      <c r="J3" s="53"/>
      <c r="K3" s="53"/>
      <c r="L3" s="53"/>
      <c r="M3" s="53"/>
      <c r="Q3" s="53" t="s">
        <v>187</v>
      </c>
      <c r="R3" s="53"/>
      <c r="S3" s="53"/>
      <c r="T3" s="53"/>
      <c r="U3" s="53"/>
    </row>
    <row r="4" spans="1:21" x14ac:dyDescent="0.3">
      <c r="I4" s="53"/>
      <c r="J4" s="53"/>
      <c r="K4" s="53"/>
      <c r="L4" s="53"/>
      <c r="M4" s="53"/>
      <c r="Q4" s="53"/>
      <c r="R4" s="53"/>
      <c r="S4" s="53"/>
      <c r="T4" s="53"/>
      <c r="U4" s="53"/>
    </row>
    <row r="5" spans="1:21" ht="15" x14ac:dyDescent="0.25">
      <c r="I5" s="3" t="s">
        <v>186</v>
      </c>
      <c r="Q5" s="3" t="s">
        <v>188</v>
      </c>
    </row>
    <row r="7" spans="1:21" ht="15" x14ac:dyDescent="0.25">
      <c r="I7" s="9" t="s">
        <v>3</v>
      </c>
      <c r="J7" t="s">
        <v>199</v>
      </c>
      <c r="K7" t="s">
        <v>198</v>
      </c>
      <c r="L7" t="s">
        <v>200</v>
      </c>
      <c r="M7" t="s">
        <v>197</v>
      </c>
      <c r="R7" t="s">
        <v>201</v>
      </c>
      <c r="S7" t="s">
        <v>203</v>
      </c>
      <c r="T7" t="s">
        <v>204</v>
      </c>
    </row>
    <row r="8" spans="1:21" ht="15" x14ac:dyDescent="0.25">
      <c r="I8" s="9">
        <v>38748</v>
      </c>
      <c r="J8">
        <v>0.38013194905173098</v>
      </c>
      <c r="K8">
        <v>0.66200105083349203</v>
      </c>
      <c r="L8">
        <v>0.53463393137016102</v>
      </c>
      <c r="M8" t="e">
        <v>#N/A</v>
      </c>
      <c r="Q8" t="s">
        <v>70</v>
      </c>
      <c r="R8" s="18">
        <v>12.936215109788034</v>
      </c>
      <c r="S8" s="18">
        <v>94.887427443275897</v>
      </c>
      <c r="T8" s="18">
        <v>10.247176109788033</v>
      </c>
    </row>
    <row r="9" spans="1:21" ht="15" x14ac:dyDescent="0.25">
      <c r="I9" s="9">
        <v>38776</v>
      </c>
      <c r="J9">
        <v>0.16287585203392099</v>
      </c>
      <c r="K9">
        <v>0.76256105956142495</v>
      </c>
      <c r="L9">
        <v>0.44122321856479801</v>
      </c>
      <c r="M9" t="e">
        <v>#N/A</v>
      </c>
      <c r="Q9" t="s">
        <v>57</v>
      </c>
      <c r="R9" s="18">
        <v>32.5</v>
      </c>
      <c r="S9" s="18">
        <v>83.252215465911505</v>
      </c>
      <c r="T9" s="18">
        <v>6.5</v>
      </c>
    </row>
    <row r="10" spans="1:21" ht="15" x14ac:dyDescent="0.25">
      <c r="I10" s="9">
        <v>38807</v>
      </c>
      <c r="J10">
        <v>0.18422872313895899</v>
      </c>
      <c r="K10">
        <v>0.59460087420545604</v>
      </c>
      <c r="L10">
        <v>0.50737813681425803</v>
      </c>
      <c r="M10">
        <v>6.2879256078968799</v>
      </c>
      <c r="Q10" t="s">
        <v>112</v>
      </c>
      <c r="R10" s="18">
        <v>31.5</v>
      </c>
      <c r="S10" s="18">
        <v>105.82560636903099</v>
      </c>
      <c r="T10" s="18">
        <v>29</v>
      </c>
    </row>
    <row r="11" spans="1:21" ht="15" x14ac:dyDescent="0.25">
      <c r="I11" s="9">
        <v>38837</v>
      </c>
      <c r="J11">
        <v>0.28666485148499099</v>
      </c>
      <c r="K11">
        <v>0.86437475657635199</v>
      </c>
      <c r="L11">
        <v>0.44351078028997198</v>
      </c>
      <c r="M11" t="e">
        <v>#N/A</v>
      </c>
      <c r="Q11" t="s">
        <v>63</v>
      </c>
      <c r="R11" s="18">
        <v>0</v>
      </c>
      <c r="S11" s="18">
        <v>148.29416059977299</v>
      </c>
      <c r="T11" s="18">
        <v>6</v>
      </c>
    </row>
    <row r="12" spans="1:21" ht="15" x14ac:dyDescent="0.25">
      <c r="I12" s="9">
        <v>38868</v>
      </c>
      <c r="J12">
        <v>0.32197548403500997</v>
      </c>
      <c r="K12">
        <v>0.93760431383489196</v>
      </c>
      <c r="L12">
        <v>0.78425797522287999</v>
      </c>
      <c r="M12" t="e">
        <v>#N/A</v>
      </c>
      <c r="Q12" t="s">
        <v>59</v>
      </c>
      <c r="R12" s="18">
        <v>18.5</v>
      </c>
      <c r="S12" s="18">
        <v>87.478416733052995</v>
      </c>
      <c r="T12" s="18">
        <v>9</v>
      </c>
    </row>
    <row r="13" spans="1:21" ht="15" x14ac:dyDescent="0.25">
      <c r="I13" s="9">
        <v>38898</v>
      </c>
      <c r="J13">
        <v>0.30546847723683701</v>
      </c>
      <c r="K13">
        <v>0.85297398211267295</v>
      </c>
      <c r="L13">
        <v>0.72576375714762598</v>
      </c>
      <c r="M13">
        <v>6.7871654658233398</v>
      </c>
      <c r="Q13" t="s">
        <v>66</v>
      </c>
      <c r="R13" s="18">
        <v>5.5</v>
      </c>
      <c r="S13" s="18">
        <v>70.242907863746595</v>
      </c>
      <c r="T13" s="18">
        <v>8.5</v>
      </c>
    </row>
    <row r="14" spans="1:21" ht="15" x14ac:dyDescent="0.25">
      <c r="I14" s="9">
        <v>38929</v>
      </c>
      <c r="J14">
        <v>0.27329538757256899</v>
      </c>
      <c r="K14">
        <v>0.86122293792381599</v>
      </c>
      <c r="L14">
        <v>0.67012880705133904</v>
      </c>
      <c r="M14" t="e">
        <v>#N/A</v>
      </c>
      <c r="Q14" t="s">
        <v>54</v>
      </c>
      <c r="R14" s="18">
        <v>18</v>
      </c>
      <c r="S14" s="18">
        <v>90.405875174359906</v>
      </c>
      <c r="T14" s="18">
        <v>18</v>
      </c>
    </row>
    <row r="15" spans="1:21" ht="15" x14ac:dyDescent="0.25">
      <c r="I15" s="9">
        <v>38960</v>
      </c>
      <c r="J15">
        <v>0.23598001039230901</v>
      </c>
      <c r="K15">
        <v>0.92095254039826502</v>
      </c>
      <c r="L15">
        <v>0.68124801765648302</v>
      </c>
      <c r="M15" t="e">
        <v>#N/A</v>
      </c>
      <c r="Q15" t="s">
        <v>69</v>
      </c>
      <c r="R15" s="18">
        <v>0.5</v>
      </c>
      <c r="S15" s="18">
        <v>115.38743241205501</v>
      </c>
      <c r="T15" s="18">
        <v>1.5</v>
      </c>
    </row>
    <row r="16" spans="1:21" ht="15" x14ac:dyDescent="0.25">
      <c r="I16" s="9">
        <v>38990</v>
      </c>
      <c r="J16">
        <v>0.208159531429782</v>
      </c>
      <c r="K16">
        <v>0.83389590922561885</v>
      </c>
      <c r="L16">
        <v>0.59489749557387595</v>
      </c>
      <c r="M16">
        <v>6.9387834239151402</v>
      </c>
      <c r="Q16" t="s">
        <v>56</v>
      </c>
      <c r="R16" s="18">
        <v>3</v>
      </c>
      <c r="S16" s="18">
        <v>98.231383749974697</v>
      </c>
      <c r="T16" s="18">
        <v>1.5</v>
      </c>
    </row>
    <row r="17" spans="9:20" ht="15" x14ac:dyDescent="0.25">
      <c r="I17" s="9">
        <v>39021</v>
      </c>
      <c r="J17">
        <v>0.191915325692671</v>
      </c>
      <c r="K17">
        <v>0.88056622656545203</v>
      </c>
      <c r="L17">
        <v>0.75925524468080596</v>
      </c>
      <c r="M17" t="e">
        <v>#N/A</v>
      </c>
      <c r="Q17" t="s">
        <v>52</v>
      </c>
      <c r="R17" s="18">
        <v>10.5</v>
      </c>
      <c r="S17" s="18">
        <v>82.160285260047999</v>
      </c>
      <c r="T17" s="18">
        <v>25.5</v>
      </c>
    </row>
    <row r="18" spans="9:20" ht="15" x14ac:dyDescent="0.25">
      <c r="I18" s="9">
        <v>39051</v>
      </c>
      <c r="J18">
        <v>0.17567111995556001</v>
      </c>
      <c r="K18">
        <v>0.94481691191664208</v>
      </c>
      <c r="L18">
        <v>0.79764814941528805</v>
      </c>
      <c r="M18" t="e">
        <v>#N/A</v>
      </c>
      <c r="Q18" t="s">
        <v>202</v>
      </c>
      <c r="R18" s="18">
        <v>19</v>
      </c>
      <c r="S18" s="18">
        <v>54.062078940206199</v>
      </c>
      <c r="T18" s="18">
        <v>30.5</v>
      </c>
    </row>
    <row r="19" spans="9:20" ht="15" x14ac:dyDescent="0.25">
      <c r="I19" s="9">
        <v>39082</v>
      </c>
      <c r="J19">
        <v>0.15942691421844901</v>
      </c>
      <c r="K19">
        <v>1.0123668789282001</v>
      </c>
      <c r="L19">
        <v>0.77805140611638601</v>
      </c>
      <c r="M19">
        <v>6.2394162644474598</v>
      </c>
      <c r="Q19" t="s">
        <v>65</v>
      </c>
      <c r="R19" s="18">
        <v>-4</v>
      </c>
      <c r="S19" s="18">
        <v>112.35781488063201</v>
      </c>
      <c r="T19" s="18">
        <v>1</v>
      </c>
    </row>
    <row r="20" spans="9:20" ht="15" x14ac:dyDescent="0.25">
      <c r="I20" s="9">
        <v>39113</v>
      </c>
      <c r="J20">
        <v>0.14609711225549299</v>
      </c>
      <c r="K20">
        <v>0.97835723037672095</v>
      </c>
      <c r="L20">
        <v>0.88314028298250102</v>
      </c>
      <c r="M20" t="e">
        <v>#N/A</v>
      </c>
      <c r="Q20" t="s">
        <v>55</v>
      </c>
      <c r="R20" s="18">
        <v>5.5</v>
      </c>
      <c r="S20" s="18">
        <v>61.892631015199697</v>
      </c>
      <c r="T20" s="18">
        <v>15</v>
      </c>
    </row>
    <row r="21" spans="9:20" ht="15" x14ac:dyDescent="0.25">
      <c r="I21" s="9">
        <v>39141</v>
      </c>
      <c r="J21">
        <v>0.13276731029253699</v>
      </c>
      <c r="K21">
        <v>0.96909926380593703</v>
      </c>
      <c r="L21">
        <v>0.75126103359966601</v>
      </c>
      <c r="M21" t="e">
        <v>#N/A</v>
      </c>
      <c r="Q21" t="s">
        <v>67</v>
      </c>
      <c r="R21" s="18">
        <v>14.5</v>
      </c>
      <c r="S21" s="18">
        <v>37.797710929086399</v>
      </c>
      <c r="T21" s="18">
        <v>15.5</v>
      </c>
    </row>
    <row r="22" spans="9:20" ht="15" x14ac:dyDescent="0.25">
      <c r="I22" s="9">
        <v>39172</v>
      </c>
      <c r="J22">
        <v>0.119437508329581</v>
      </c>
      <c r="K22">
        <v>0.90384125383313796</v>
      </c>
      <c r="L22">
        <v>0.87441559980602102</v>
      </c>
      <c r="M22">
        <v>6.2508751523457704</v>
      </c>
      <c r="Q22" t="s">
        <v>68</v>
      </c>
      <c r="R22" s="18">
        <v>60.5</v>
      </c>
      <c r="S22" s="18">
        <v>174.371898967535</v>
      </c>
      <c r="T22" s="18">
        <v>28</v>
      </c>
    </row>
    <row r="23" spans="9:20" ht="15" x14ac:dyDescent="0.25">
      <c r="I23" s="9">
        <v>39202</v>
      </c>
      <c r="J23">
        <v>-0.31232682634040998</v>
      </c>
      <c r="K23">
        <v>0.88035328317666095</v>
      </c>
      <c r="L23">
        <v>0.72587031636396904</v>
      </c>
      <c r="M23" t="e">
        <v>#N/A</v>
      </c>
      <c r="Q23" t="s">
        <v>64</v>
      </c>
      <c r="R23" s="18">
        <v>0.5</v>
      </c>
      <c r="S23" s="18">
        <v>34.532011596902102</v>
      </c>
      <c r="T23" s="18">
        <v>17</v>
      </c>
    </row>
    <row r="24" spans="9:20" ht="15" x14ac:dyDescent="0.25">
      <c r="I24" s="9">
        <v>39233</v>
      </c>
      <c r="J24">
        <v>-0.50891532136948303</v>
      </c>
      <c r="K24">
        <v>0.90175075856255704</v>
      </c>
      <c r="L24">
        <v>0.79920523272015398</v>
      </c>
      <c r="M24" t="e">
        <v>#N/A</v>
      </c>
      <c r="Q24" t="s">
        <v>61</v>
      </c>
      <c r="R24" s="18">
        <v>12</v>
      </c>
      <c r="S24" s="18">
        <v>204.787988238981</v>
      </c>
      <c r="T24" s="18">
        <v>8.5</v>
      </c>
    </row>
    <row r="25" spans="9:20" ht="15" x14ac:dyDescent="0.25">
      <c r="I25" s="9">
        <v>39263</v>
      </c>
      <c r="J25">
        <v>-0.37020109568135601</v>
      </c>
      <c r="K25">
        <v>0.98320226478285511</v>
      </c>
      <c r="L25">
        <v>0.74877798749628799</v>
      </c>
      <c r="M25">
        <v>5.0188203603070303</v>
      </c>
      <c r="Q25" t="s">
        <v>53</v>
      </c>
      <c r="R25" s="18">
        <v>25</v>
      </c>
      <c r="S25" s="18">
        <v>92.379769157790605</v>
      </c>
      <c r="T25" s="18">
        <v>17.5</v>
      </c>
    </row>
    <row r="26" spans="9:20" ht="15" x14ac:dyDescent="0.25">
      <c r="I26" s="9">
        <v>39294</v>
      </c>
      <c r="J26">
        <v>-0.33788707973717302</v>
      </c>
      <c r="K26">
        <v>0.89568255276254016</v>
      </c>
      <c r="L26">
        <v>0.65580908290006701</v>
      </c>
      <c r="M26" t="e">
        <v>#N/A</v>
      </c>
      <c r="Q26" t="s">
        <v>58</v>
      </c>
      <c r="R26" s="18">
        <v>18</v>
      </c>
      <c r="S26" s="18">
        <v>44.659901167272302</v>
      </c>
      <c r="T26" s="18">
        <v>21</v>
      </c>
    </row>
    <row r="27" spans="9:20" ht="15" x14ac:dyDescent="0.25">
      <c r="I27" s="9">
        <v>39325</v>
      </c>
      <c r="J27">
        <v>-0.28966540518276102</v>
      </c>
      <c r="K27">
        <v>0.80767891834339212</v>
      </c>
      <c r="L27">
        <v>0.53607362024523797</v>
      </c>
      <c r="M27" t="e">
        <v>#N/A</v>
      </c>
      <c r="Q27" t="s">
        <v>60</v>
      </c>
      <c r="R27" s="18">
        <v>13.5</v>
      </c>
      <c r="S27" s="18">
        <v>72.500635270405496</v>
      </c>
      <c r="T27" s="18">
        <v>18.5</v>
      </c>
    </row>
    <row r="28" spans="9:20" ht="15" x14ac:dyDescent="0.25">
      <c r="I28" s="9">
        <v>39355</v>
      </c>
      <c r="J28">
        <v>-0.65961084098910105</v>
      </c>
      <c r="K28">
        <v>0.70282951363121815</v>
      </c>
      <c r="L28">
        <v>0.44451291904826301</v>
      </c>
      <c r="M28">
        <v>4.29190707246934</v>
      </c>
    </row>
    <row r="29" spans="9:20" ht="15" x14ac:dyDescent="0.25">
      <c r="I29" s="9">
        <v>39386</v>
      </c>
      <c r="J29">
        <v>-0.88113901597249999</v>
      </c>
      <c r="K29">
        <v>0.58691092794377508</v>
      </c>
      <c r="L29">
        <v>0.245447022960603</v>
      </c>
      <c r="M29" t="e">
        <v>#N/A</v>
      </c>
    </row>
    <row r="30" spans="9:20" ht="15" x14ac:dyDescent="0.25">
      <c r="I30" s="9">
        <v>39416</v>
      </c>
      <c r="J30">
        <v>-1.0442364219301099</v>
      </c>
      <c r="K30">
        <v>0.47196003481448701</v>
      </c>
      <c r="L30">
        <v>-3.6475798795058299E-3</v>
      </c>
      <c r="M30" t="e">
        <v>#N/A</v>
      </c>
    </row>
    <row r="31" spans="9:20" ht="15" x14ac:dyDescent="0.25">
      <c r="I31" s="9">
        <v>39447</v>
      </c>
      <c r="J31">
        <v>-1.2825195014005499</v>
      </c>
      <c r="K31">
        <v>0.37238399465974603</v>
      </c>
      <c r="L31">
        <v>-0.16391117123989499</v>
      </c>
      <c r="M31">
        <v>3.89424462513395</v>
      </c>
    </row>
    <row r="32" spans="9:20" ht="15" x14ac:dyDescent="0.25">
      <c r="I32" s="9">
        <v>39478</v>
      </c>
      <c r="J32">
        <v>-1.5121772580434201</v>
      </c>
      <c r="K32">
        <v>0.29037615191832411</v>
      </c>
      <c r="L32">
        <v>-0.458348060999416</v>
      </c>
      <c r="M32" t="e">
        <v>#N/A</v>
      </c>
    </row>
    <row r="33" spans="9:13" ht="15" x14ac:dyDescent="0.25">
      <c r="I33" s="9">
        <v>39507</v>
      </c>
      <c r="J33">
        <v>-1.65603099780673</v>
      </c>
      <c r="K33">
        <v>0.19622203370719893</v>
      </c>
      <c r="L33">
        <v>-8.8586038846222001E-2</v>
      </c>
      <c r="M33" t="e">
        <v>#N/A</v>
      </c>
    </row>
    <row r="34" spans="9:13" ht="15" x14ac:dyDescent="0.25">
      <c r="I34" s="9">
        <v>39538</v>
      </c>
      <c r="J34">
        <v>-1.7406181995544201</v>
      </c>
      <c r="K34">
        <v>5.193616407580337E-2</v>
      </c>
      <c r="L34">
        <v>-0.61116699537454799</v>
      </c>
      <c r="M34">
        <v>3.68617325329146</v>
      </c>
    </row>
    <row r="35" spans="9:13" ht="15" x14ac:dyDescent="0.25">
      <c r="I35" s="9">
        <v>39568</v>
      </c>
      <c r="J35">
        <v>-1.7951752876685401</v>
      </c>
      <c r="K35">
        <v>-9.0185524869005995E-2</v>
      </c>
      <c r="L35">
        <v>-0.82596641112649205</v>
      </c>
      <c r="M35" t="e">
        <v>#N/A</v>
      </c>
    </row>
    <row r="36" spans="9:13" ht="15" x14ac:dyDescent="0.25">
      <c r="I36" s="9">
        <v>39599</v>
      </c>
      <c r="J36">
        <v>-1.91858923047625</v>
      </c>
      <c r="K36">
        <v>-2.189703046343161E-2</v>
      </c>
      <c r="L36">
        <v>-1.07501740794848</v>
      </c>
      <c r="M36" t="e">
        <v>#N/A</v>
      </c>
    </row>
    <row r="37" spans="9:13" ht="15" x14ac:dyDescent="0.25">
      <c r="I37" s="9">
        <v>39629</v>
      </c>
      <c r="J37">
        <v>-2.2072865174095102</v>
      </c>
      <c r="K37">
        <v>-0.27014844828590512</v>
      </c>
      <c r="L37">
        <v>-1.6234716709914601</v>
      </c>
      <c r="M37">
        <v>2.9524346528466499</v>
      </c>
    </row>
    <row r="38" spans="9:13" ht="15" x14ac:dyDescent="0.25">
      <c r="I38" s="9">
        <v>39660</v>
      </c>
      <c r="J38">
        <v>-2.28750988493326</v>
      </c>
      <c r="K38">
        <v>-0.51112003963389885</v>
      </c>
      <c r="L38">
        <v>-1.7114633228755001</v>
      </c>
      <c r="M38" t="e">
        <v>#N/A</v>
      </c>
    </row>
    <row r="39" spans="9:13" ht="15" x14ac:dyDescent="0.25">
      <c r="I39" s="9">
        <v>39691</v>
      </c>
      <c r="J39">
        <v>-2.3937223998392398</v>
      </c>
      <c r="K39">
        <v>-0.76933247104214386</v>
      </c>
      <c r="L39">
        <v>-1.2709852179118799</v>
      </c>
      <c r="M39" t="e">
        <v>#N/A</v>
      </c>
    </row>
    <row r="40" spans="9:13" ht="15" x14ac:dyDescent="0.25">
      <c r="I40" s="9">
        <v>39721</v>
      </c>
      <c r="J40">
        <v>-2.4691302129501</v>
      </c>
      <c r="K40">
        <v>-0.87667729358884694</v>
      </c>
      <c r="L40">
        <v>-1.5253913669731001</v>
      </c>
      <c r="M40">
        <v>1.3867581086461001</v>
      </c>
    </row>
    <row r="41" spans="9:13" ht="15" x14ac:dyDescent="0.25">
      <c r="I41" s="9">
        <v>39752</v>
      </c>
      <c r="J41">
        <v>-2.53755721852768</v>
      </c>
      <c r="K41">
        <v>-1.28617775039197</v>
      </c>
      <c r="L41">
        <v>-1.8498992987212</v>
      </c>
      <c r="M41" t="e">
        <v>#N/A</v>
      </c>
    </row>
    <row r="42" spans="9:13" ht="15" x14ac:dyDescent="0.25">
      <c r="I42" s="9">
        <v>39782</v>
      </c>
      <c r="J42">
        <v>-2.63234542980417</v>
      </c>
      <c r="K42">
        <v>-1.75496354455927</v>
      </c>
      <c r="L42">
        <v>-2.1523823840425602</v>
      </c>
      <c r="M42" t="e">
        <v>#N/A</v>
      </c>
    </row>
    <row r="43" spans="9:13" ht="15" x14ac:dyDescent="0.25">
      <c r="I43" s="9">
        <v>39813</v>
      </c>
      <c r="J43">
        <v>-2.7805822941263099</v>
      </c>
      <c r="K43">
        <v>-1.9554703587309401</v>
      </c>
      <c r="L43">
        <v>-2.5073318931063602</v>
      </c>
      <c r="M43">
        <v>-0.380579961505845</v>
      </c>
    </row>
    <row r="44" spans="9:13" ht="15" x14ac:dyDescent="0.25">
      <c r="I44" s="9">
        <v>39844</v>
      </c>
      <c r="J44">
        <v>-2.71961148718405</v>
      </c>
      <c r="K44">
        <v>-2.1615057703462299</v>
      </c>
      <c r="L44">
        <v>-2.47342293383526</v>
      </c>
      <c r="M44" t="e">
        <v>#N/A</v>
      </c>
    </row>
    <row r="45" spans="9:13" ht="15" x14ac:dyDescent="0.25">
      <c r="I45" s="9">
        <v>39872</v>
      </c>
      <c r="J45">
        <v>-2.6749557735433198</v>
      </c>
      <c r="K45">
        <v>-2.1729310401674802</v>
      </c>
      <c r="L45">
        <v>-2.37789407142543</v>
      </c>
      <c r="M45" t="e">
        <v>#N/A</v>
      </c>
    </row>
    <row r="46" spans="9:13" ht="15" x14ac:dyDescent="0.25">
      <c r="I46" s="9">
        <v>39903</v>
      </c>
      <c r="J46">
        <v>-2.6991028907530001</v>
      </c>
      <c r="K46">
        <v>-1.94007900498983</v>
      </c>
      <c r="L46">
        <v>-2.2436327884641898</v>
      </c>
      <c r="M46">
        <v>-2.70519343656844</v>
      </c>
    </row>
    <row r="47" spans="9:13" ht="15" x14ac:dyDescent="0.25">
      <c r="I47" s="9">
        <v>39933</v>
      </c>
      <c r="J47">
        <v>-2.60272032157157</v>
      </c>
      <c r="K47">
        <v>-1.6642700683692</v>
      </c>
      <c r="L47">
        <v>-2.0428232919371299</v>
      </c>
      <c r="M47" t="e">
        <v>#N/A</v>
      </c>
    </row>
    <row r="48" spans="9:13" x14ac:dyDescent="0.3">
      <c r="I48" s="9">
        <v>39964</v>
      </c>
      <c r="J48">
        <v>-2.3786151987476001</v>
      </c>
      <c r="K48">
        <v>-1.27837698350289</v>
      </c>
      <c r="L48">
        <v>-1.63747130700808</v>
      </c>
      <c r="M48" t="e">
        <v>#N/A</v>
      </c>
    </row>
    <row r="49" spans="9:13" x14ac:dyDescent="0.3">
      <c r="I49" s="9">
        <v>39994</v>
      </c>
      <c r="J49">
        <v>-2.2126659362288001</v>
      </c>
      <c r="K49">
        <v>-1.0331366913583899</v>
      </c>
      <c r="L49">
        <v>-1.5285454693468901</v>
      </c>
      <c r="M49">
        <v>-4.3250012640942499</v>
      </c>
    </row>
    <row r="50" spans="9:13" x14ac:dyDescent="0.3">
      <c r="I50" s="9">
        <v>40025</v>
      </c>
      <c r="J50">
        <v>-2.12406257045778</v>
      </c>
      <c r="K50">
        <v>-0.76278022979874116</v>
      </c>
      <c r="L50">
        <v>-1.1065838153120999</v>
      </c>
      <c r="M50" t="e">
        <v>#N/A</v>
      </c>
    </row>
    <row r="51" spans="9:13" x14ac:dyDescent="0.3">
      <c r="I51" s="9">
        <v>40056</v>
      </c>
      <c r="J51">
        <v>-1.90118117385936</v>
      </c>
      <c r="K51">
        <v>-0.43933935827173709</v>
      </c>
      <c r="L51">
        <v>-0.86282455770376598</v>
      </c>
      <c r="M51" t="e">
        <v>#N/A</v>
      </c>
    </row>
    <row r="52" spans="9:13" x14ac:dyDescent="0.3">
      <c r="I52" s="9">
        <v>40086</v>
      </c>
      <c r="J52">
        <v>-1.6420650382529201</v>
      </c>
      <c r="K52">
        <v>-0.25717909342189293</v>
      </c>
      <c r="L52">
        <v>-0.58091408815963197</v>
      </c>
      <c r="M52">
        <v>-4.1363689946580102</v>
      </c>
    </row>
    <row r="53" spans="9:13" x14ac:dyDescent="0.3">
      <c r="I53" s="9">
        <v>40117</v>
      </c>
      <c r="J53">
        <v>-1.47382879654565</v>
      </c>
      <c r="K53">
        <v>-5.0241333687672363E-2</v>
      </c>
      <c r="L53">
        <v>-0.412324849610675</v>
      </c>
      <c r="M53" t="e">
        <v>#N/A</v>
      </c>
    </row>
    <row r="54" spans="9:13" x14ac:dyDescent="0.3">
      <c r="I54" s="9">
        <v>40147</v>
      </c>
      <c r="J54">
        <v>-1.31248371512961</v>
      </c>
      <c r="K54">
        <v>0.19740847368090098</v>
      </c>
      <c r="L54">
        <v>-0.36785524740925801</v>
      </c>
      <c r="M54" t="e">
        <v>#N/A</v>
      </c>
    </row>
    <row r="55" spans="9:13" x14ac:dyDescent="0.3">
      <c r="I55" s="9">
        <v>40178</v>
      </c>
      <c r="J55">
        <v>-1.1224426482885901</v>
      </c>
      <c r="K55">
        <v>0.37230598093924794</v>
      </c>
      <c r="L55">
        <v>-0.336599358412009</v>
      </c>
      <c r="M55">
        <v>-2.6419196715904798</v>
      </c>
    </row>
    <row r="56" spans="9:13" x14ac:dyDescent="0.3">
      <c r="I56" s="9">
        <v>40209</v>
      </c>
      <c r="J56">
        <v>-1.1928892567756899</v>
      </c>
      <c r="K56">
        <v>0.28300067318255095</v>
      </c>
      <c r="L56">
        <v>-0.31908980041367901</v>
      </c>
      <c r="M56" t="e">
        <v>#N/A</v>
      </c>
    </row>
    <row r="57" spans="9:13" x14ac:dyDescent="0.3">
      <c r="I57" s="9">
        <v>40237</v>
      </c>
      <c r="J57">
        <v>-0.79542548780718603</v>
      </c>
      <c r="K57">
        <v>0.15488664756784898</v>
      </c>
      <c r="L57">
        <v>-0.35861438200484702</v>
      </c>
      <c r="M57" t="e">
        <v>#N/A</v>
      </c>
    </row>
    <row r="58" spans="9:13" x14ac:dyDescent="0.3">
      <c r="I58" s="9">
        <v>40268</v>
      </c>
      <c r="J58">
        <v>-0.78307317611766203</v>
      </c>
      <c r="K58">
        <v>0.19252506769797406</v>
      </c>
      <c r="L58">
        <v>-0.275401046488714</v>
      </c>
      <c r="M58">
        <v>-1.3867803731205901</v>
      </c>
    </row>
    <row r="59" spans="9:13" x14ac:dyDescent="0.3">
      <c r="I59" s="9">
        <v>40298</v>
      </c>
      <c r="J59">
        <v>-0.30729795903824397</v>
      </c>
      <c r="K59">
        <v>0.317837759618812</v>
      </c>
      <c r="L59">
        <v>-6.1194037066167502E-2</v>
      </c>
      <c r="M59" t="e">
        <v>#N/A</v>
      </c>
    </row>
    <row r="60" spans="9:13" x14ac:dyDescent="0.3">
      <c r="I60" s="9">
        <v>40329</v>
      </c>
      <c r="J60">
        <v>-0.57286864932529602</v>
      </c>
      <c r="K60">
        <v>0.47584477440280504</v>
      </c>
      <c r="L60">
        <v>-0.16297069060903399</v>
      </c>
      <c r="M60" t="e">
        <v>#N/A</v>
      </c>
    </row>
    <row r="61" spans="9:13" x14ac:dyDescent="0.3">
      <c r="I61" s="9">
        <v>40359</v>
      </c>
      <c r="J61">
        <v>-0.40593458546042299</v>
      </c>
      <c r="K61">
        <v>0.46385582618536098</v>
      </c>
      <c r="L61">
        <v>-0.10232577430048501</v>
      </c>
      <c r="M61">
        <v>0.80890114537417501</v>
      </c>
    </row>
    <row r="62" spans="9:13" x14ac:dyDescent="0.3">
      <c r="I62" s="9">
        <v>40390</v>
      </c>
      <c r="J62">
        <v>-0.24667702402397401</v>
      </c>
      <c r="K62">
        <v>0.419767600979638</v>
      </c>
      <c r="L62">
        <v>-2.4802409756034E-3</v>
      </c>
      <c r="M62" t="e">
        <v>#N/A</v>
      </c>
    </row>
    <row r="63" spans="9:13" x14ac:dyDescent="0.3">
      <c r="I63" s="9">
        <v>40421</v>
      </c>
      <c r="J63">
        <v>-0.14104327732349101</v>
      </c>
      <c r="K63">
        <v>0.44377460618029707</v>
      </c>
      <c r="L63">
        <v>9.8309459835950394E-2</v>
      </c>
      <c r="M63" t="e">
        <v>#N/A</v>
      </c>
    </row>
    <row r="64" spans="9:13" x14ac:dyDescent="0.3">
      <c r="I64" s="9">
        <v>40451</v>
      </c>
      <c r="J64">
        <v>-6.2953494402641794E-2</v>
      </c>
      <c r="K64">
        <v>0.34930915883479302</v>
      </c>
      <c r="L64">
        <v>0.11226890928059501</v>
      </c>
      <c r="M64">
        <v>1.4698048433775801</v>
      </c>
    </row>
    <row r="65" spans="9:13" x14ac:dyDescent="0.3">
      <c r="I65" s="9">
        <v>40482</v>
      </c>
      <c r="J65">
        <v>-4.02951468529925E-2</v>
      </c>
      <c r="K65">
        <v>0.41953236028470298</v>
      </c>
      <c r="L65">
        <v>0.216172231093229</v>
      </c>
      <c r="M65" t="e">
        <v>#N/A</v>
      </c>
    </row>
    <row r="66" spans="9:13" x14ac:dyDescent="0.3">
      <c r="I66" s="9">
        <v>40512</v>
      </c>
      <c r="J66">
        <v>1.58027458498976E-3</v>
      </c>
      <c r="K66">
        <v>0.54246174685639303</v>
      </c>
      <c r="L66">
        <v>0.41100999667284699</v>
      </c>
      <c r="M66" t="e">
        <v>#N/A</v>
      </c>
    </row>
    <row r="67" spans="9:13" x14ac:dyDescent="0.3">
      <c r="I67" s="9">
        <v>40543</v>
      </c>
      <c r="J67">
        <v>-9.7284343986831806E-2</v>
      </c>
      <c r="K67">
        <v>0.61066777901460401</v>
      </c>
      <c r="L67">
        <v>0.151594686880135</v>
      </c>
      <c r="M67">
        <v>1.69201646275754</v>
      </c>
    </row>
    <row r="68" spans="9:13" x14ac:dyDescent="0.3">
      <c r="I68" s="9">
        <v>40574</v>
      </c>
      <c r="J68">
        <v>-0.233517321839632</v>
      </c>
      <c r="K68">
        <v>0.55307664604529005</v>
      </c>
      <c r="L68">
        <v>0.18387459070744</v>
      </c>
      <c r="M68" t="e">
        <v>#N/A</v>
      </c>
    </row>
    <row r="69" spans="9:13" x14ac:dyDescent="0.3">
      <c r="I69" s="9">
        <v>40602</v>
      </c>
      <c r="J69">
        <v>-0.20430546141610501</v>
      </c>
      <c r="K69">
        <v>0.46495711958143199</v>
      </c>
      <c r="L69">
        <v>7.1082652550589404E-2</v>
      </c>
      <c r="M69" t="e">
        <v>#N/A</v>
      </c>
    </row>
    <row r="70" spans="9:13" x14ac:dyDescent="0.3">
      <c r="I70" s="9">
        <v>40633</v>
      </c>
      <c r="J70">
        <v>-0.34668338526774201</v>
      </c>
      <c r="K70">
        <v>0.455382470556976</v>
      </c>
      <c r="L70">
        <v>-4.1635762876846498E-2</v>
      </c>
      <c r="M70">
        <v>1.7630884042028301</v>
      </c>
    </row>
    <row r="71" spans="9:13" x14ac:dyDescent="0.3">
      <c r="I71" s="9">
        <v>40663</v>
      </c>
      <c r="J71">
        <v>-0.36923941620019302</v>
      </c>
      <c r="K71">
        <v>0.38305223740569799</v>
      </c>
      <c r="L71">
        <v>-4.1279948075945198E-2</v>
      </c>
      <c r="M71" t="e">
        <v>#N/A</v>
      </c>
    </row>
    <row r="72" spans="9:13" x14ac:dyDescent="0.3">
      <c r="I72" s="9">
        <v>40694</v>
      </c>
      <c r="J72">
        <v>-0.40392360656857301</v>
      </c>
      <c r="K72">
        <v>0.37958107932024893</v>
      </c>
      <c r="L72">
        <v>-0.26984665556398502</v>
      </c>
      <c r="M72" t="e">
        <v>#N/A</v>
      </c>
    </row>
    <row r="73" spans="9:13" x14ac:dyDescent="0.3">
      <c r="I73" s="9">
        <v>40724</v>
      </c>
      <c r="J73">
        <v>-0.437870597969446</v>
      </c>
      <c r="K73">
        <v>0.16538674716532703</v>
      </c>
      <c r="L73">
        <v>-0.19585906783742499</v>
      </c>
      <c r="M73">
        <v>1.21294720015293</v>
      </c>
    </row>
    <row r="74" spans="9:13" x14ac:dyDescent="0.3">
      <c r="I74" s="9">
        <v>40755</v>
      </c>
      <c r="J74">
        <v>-0.52985329392752001</v>
      </c>
      <c r="K74">
        <v>3.3922994499402948E-2</v>
      </c>
      <c r="L74">
        <v>-0.40263473593091698</v>
      </c>
      <c r="M74" t="e">
        <v>#N/A</v>
      </c>
    </row>
    <row r="75" spans="9:13" x14ac:dyDescent="0.3">
      <c r="I75" s="9">
        <v>40786</v>
      </c>
      <c r="J75">
        <v>-0.72690762039876</v>
      </c>
      <c r="K75">
        <v>-0.28084663979059499</v>
      </c>
      <c r="L75">
        <v>-0.483493460240569</v>
      </c>
      <c r="M75" t="e">
        <v>#N/A</v>
      </c>
    </row>
    <row r="76" spans="9:13" x14ac:dyDescent="0.3">
      <c r="I76" s="9">
        <v>40816</v>
      </c>
      <c r="J76">
        <v>-0.942653099312039</v>
      </c>
      <c r="K76">
        <v>-0.49392536364202799</v>
      </c>
      <c r="L76">
        <v>-0.63940287791463302</v>
      </c>
      <c r="M76">
        <v>0.87081716981607404</v>
      </c>
    </row>
    <row r="77" spans="9:13" x14ac:dyDescent="0.3">
      <c r="I77" s="9">
        <v>40847</v>
      </c>
      <c r="J77">
        <v>-1.0770373986703701</v>
      </c>
      <c r="K77">
        <v>-0.50290684506763195</v>
      </c>
      <c r="L77">
        <v>-0.72882714453118103</v>
      </c>
      <c r="M77" t="e">
        <v>#N/A</v>
      </c>
    </row>
    <row r="78" spans="9:13" x14ac:dyDescent="0.3">
      <c r="I78" s="9">
        <v>40877</v>
      </c>
      <c r="J78">
        <v>-1.17833528808694</v>
      </c>
      <c r="K78">
        <v>-0.57306822532150803</v>
      </c>
      <c r="L78">
        <v>-0.80212425195366599</v>
      </c>
      <c r="M78" t="e">
        <v>#N/A</v>
      </c>
    </row>
    <row r="79" spans="9:13" x14ac:dyDescent="0.3">
      <c r="I79" s="9">
        <v>40908</v>
      </c>
      <c r="J79">
        <v>-1.1396336991100799</v>
      </c>
      <c r="K79">
        <v>-0.59704879908411301</v>
      </c>
      <c r="L79">
        <v>-0.82852557556629103</v>
      </c>
      <c r="M79">
        <v>-0.50686837902489401</v>
      </c>
    </row>
    <row r="80" spans="9:13" x14ac:dyDescent="0.3">
      <c r="I80" s="9">
        <v>40939</v>
      </c>
      <c r="J80">
        <v>-1.36207556588266</v>
      </c>
      <c r="K80">
        <v>-0.57764949532313803</v>
      </c>
      <c r="L80">
        <v>-0.75507054746132296</v>
      </c>
      <c r="M80" t="e">
        <v>#N/A</v>
      </c>
    </row>
    <row r="81" spans="9:13" x14ac:dyDescent="0.3">
      <c r="I81" s="9">
        <v>40968</v>
      </c>
      <c r="J81">
        <v>-1.47379575985336</v>
      </c>
      <c r="K81">
        <v>-0.65990231165554203</v>
      </c>
      <c r="L81">
        <v>-0.96265898962125496</v>
      </c>
      <c r="M81" t="e">
        <v>#N/A</v>
      </c>
    </row>
    <row r="82" spans="9:13" x14ac:dyDescent="0.3">
      <c r="I82" s="9">
        <v>40999</v>
      </c>
      <c r="J82">
        <v>-1.2744307592437101</v>
      </c>
      <c r="K82">
        <v>-0.59455760555468895</v>
      </c>
      <c r="L82">
        <v>-0.79963522370621798</v>
      </c>
      <c r="M82">
        <v>-0.89407650234731895</v>
      </c>
    </row>
    <row r="83" spans="9:13" x14ac:dyDescent="0.3">
      <c r="I83" s="9">
        <v>41029</v>
      </c>
      <c r="J83">
        <v>-1.3852856659303501</v>
      </c>
      <c r="K83">
        <v>-0.74368445352278301</v>
      </c>
      <c r="L83">
        <v>-0.90421977541156395</v>
      </c>
      <c r="M83" t="e">
        <v>#N/A</v>
      </c>
    </row>
    <row r="84" spans="9:13" x14ac:dyDescent="0.3">
      <c r="I84" s="9">
        <v>41060</v>
      </c>
      <c r="J84">
        <v>-1.2799790160139799</v>
      </c>
      <c r="K84">
        <v>-0.780517539998131</v>
      </c>
      <c r="L84">
        <v>-1.00670067037485</v>
      </c>
      <c r="M84" t="e">
        <v>#N/A</v>
      </c>
    </row>
    <row r="85" spans="9:13" x14ac:dyDescent="0.3">
      <c r="I85" s="9">
        <v>41090</v>
      </c>
      <c r="J85">
        <v>-1.0656332329409699</v>
      </c>
      <c r="K85">
        <v>-0.75200403948246397</v>
      </c>
      <c r="L85">
        <v>-1.0141697519249</v>
      </c>
      <c r="M85">
        <v>-1.6000387575036401</v>
      </c>
    </row>
    <row r="86" spans="9:13" x14ac:dyDescent="0.3">
      <c r="I86" s="9">
        <v>41121</v>
      </c>
      <c r="J86">
        <v>-1.1980439046078899</v>
      </c>
      <c r="K86">
        <v>-0.75213248338220895</v>
      </c>
      <c r="L86">
        <v>-1.09479829346635</v>
      </c>
      <c r="M86" t="e">
        <v>#N/A</v>
      </c>
    </row>
    <row r="87" spans="9:13" x14ac:dyDescent="0.3">
      <c r="I87" s="9">
        <v>41152</v>
      </c>
      <c r="J87">
        <v>-1.2990958686917</v>
      </c>
      <c r="K87">
        <v>-0.72930125803396195</v>
      </c>
      <c r="L87">
        <v>-1.00130474548518</v>
      </c>
      <c r="M87" t="e">
        <v>#N/A</v>
      </c>
    </row>
    <row r="88" spans="9:13" x14ac:dyDescent="0.3">
      <c r="I88" s="9">
        <v>41182</v>
      </c>
      <c r="J88">
        <v>-1.32605038149389</v>
      </c>
      <c r="K88">
        <v>-0.63428339672490897</v>
      </c>
      <c r="L88">
        <v>-0.91386004608964699</v>
      </c>
      <c r="M88">
        <v>-2.57086617850472</v>
      </c>
    </row>
    <row r="89" spans="9:13" x14ac:dyDescent="0.3">
      <c r="I89" s="9">
        <v>41213</v>
      </c>
      <c r="J89">
        <v>-1.3402083605295301</v>
      </c>
      <c r="K89">
        <v>-0.66402292345320801</v>
      </c>
      <c r="L89">
        <v>-0.92759341145799101</v>
      </c>
      <c r="M89" t="e">
        <v>#N/A</v>
      </c>
    </row>
    <row r="90" spans="9:13" x14ac:dyDescent="0.3">
      <c r="I90" s="9">
        <v>41243</v>
      </c>
      <c r="J90">
        <v>-1.25268632076763</v>
      </c>
      <c r="K90">
        <v>-0.48645660400356294</v>
      </c>
      <c r="L90">
        <v>-0.86654981332630598</v>
      </c>
      <c r="M90" t="e">
        <v>#N/A</v>
      </c>
    </row>
    <row r="91" spans="9:13" x14ac:dyDescent="0.3">
      <c r="I91" s="9">
        <v>41274</v>
      </c>
      <c r="J91">
        <v>-1.29655028670447</v>
      </c>
      <c r="K91">
        <v>-0.45552310204080904</v>
      </c>
      <c r="L91">
        <v>-1.02371610634026</v>
      </c>
      <c r="M91">
        <v>-2.0452725862861998</v>
      </c>
    </row>
    <row r="92" spans="9:13" x14ac:dyDescent="0.3">
      <c r="I92" s="9">
        <v>41305</v>
      </c>
      <c r="J92">
        <v>-1.2329616364926399</v>
      </c>
      <c r="K92">
        <v>-0.65928813573216405</v>
      </c>
      <c r="L92">
        <v>-0.89228774318883697</v>
      </c>
      <c r="M92" t="e">
        <v>#N/A</v>
      </c>
    </row>
    <row r="93" spans="9:13" x14ac:dyDescent="0.3">
      <c r="I93" s="9">
        <v>41333</v>
      </c>
      <c r="J93">
        <v>-1.3133111956249801</v>
      </c>
      <c r="K93">
        <v>-0.854865455838414</v>
      </c>
      <c r="L93">
        <v>-0.97653909672200101</v>
      </c>
      <c r="M93" t="e">
        <v>#N/A</v>
      </c>
    </row>
    <row r="94" spans="9:13" x14ac:dyDescent="0.3">
      <c r="I94" s="9">
        <v>41364</v>
      </c>
      <c r="J94">
        <v>-1.3211683717395499</v>
      </c>
      <c r="K94">
        <v>-0.94841954019204799</v>
      </c>
      <c r="L94">
        <v>-1.16942764869239</v>
      </c>
      <c r="M94">
        <v>-2.7855338192106398</v>
      </c>
    </row>
    <row r="95" spans="9:13" x14ac:dyDescent="0.3">
      <c r="I95" s="9">
        <v>41394</v>
      </c>
      <c r="J95">
        <v>-1.3285730594051901</v>
      </c>
      <c r="K95">
        <v>-0.63635033131557595</v>
      </c>
      <c r="L95">
        <v>-1.00350406826391</v>
      </c>
      <c r="M95" t="e">
        <v>#N/A</v>
      </c>
    </row>
    <row r="96" spans="9:13" x14ac:dyDescent="0.3">
      <c r="I96" s="9">
        <v>41425</v>
      </c>
      <c r="J96">
        <v>-1.17059363038384</v>
      </c>
      <c r="K96">
        <v>-0.46551298435529698</v>
      </c>
      <c r="L96">
        <v>-0.72959070530348002</v>
      </c>
      <c r="M96" t="e">
        <v>#N/A</v>
      </c>
    </row>
    <row r="97" spans="9:13" x14ac:dyDescent="0.3">
      <c r="I97" s="9">
        <v>41455</v>
      </c>
      <c r="J97">
        <v>-1.05825423951067</v>
      </c>
      <c r="K97">
        <v>-0.23572157406681304</v>
      </c>
      <c r="L97">
        <v>-0.61311684853899895</v>
      </c>
      <c r="M97">
        <v>-2.4489806873808</v>
      </c>
    </row>
    <row r="98" spans="9:13" x14ac:dyDescent="0.3">
      <c r="I98" s="9">
        <v>41486</v>
      </c>
      <c r="J98">
        <v>-0.94790142661767596</v>
      </c>
      <c r="K98">
        <v>-0.13787591490700202</v>
      </c>
      <c r="L98">
        <v>-0.40767574823899599</v>
      </c>
      <c r="M98" t="e">
        <v>#N/A</v>
      </c>
    </row>
    <row r="99" spans="9:13" x14ac:dyDescent="0.3">
      <c r="I99" s="9">
        <v>41517</v>
      </c>
      <c r="J99">
        <v>-0.78936454365397202</v>
      </c>
      <c r="K99">
        <v>-4.003025574719199E-2</v>
      </c>
      <c r="L99">
        <v>-0.22257799612943499</v>
      </c>
      <c r="M99" t="e">
        <v>#N/A</v>
      </c>
    </row>
    <row r="100" spans="9:13" x14ac:dyDescent="0.3">
      <c r="I100" s="9">
        <v>41547</v>
      </c>
      <c r="J100">
        <v>-0.59709859107160801</v>
      </c>
      <c r="K100">
        <v>5.7815403412618482E-2</v>
      </c>
      <c r="L100">
        <v>-8.2992962902781006E-2</v>
      </c>
      <c r="M100">
        <v>-1.30930079099376</v>
      </c>
    </row>
    <row r="101" spans="9:13" x14ac:dyDescent="0.3">
      <c r="I101" s="9">
        <v>41578</v>
      </c>
      <c r="J101">
        <v>-0.59966104126150799</v>
      </c>
      <c r="K101">
        <v>0.14202425169529997</v>
      </c>
      <c r="L101">
        <v>-0.13288556686646899</v>
      </c>
      <c r="M101" t="e">
        <v>#N/A</v>
      </c>
    </row>
    <row r="102" spans="9:13" x14ac:dyDescent="0.3">
      <c r="I102" s="9">
        <v>41608</v>
      </c>
      <c r="J102">
        <v>-0.56586136031467205</v>
      </c>
      <c r="K102">
        <v>0.11825413279184094</v>
      </c>
      <c r="L102">
        <v>-0.17325668152411</v>
      </c>
      <c r="M102" t="e">
        <v>#N/A</v>
      </c>
    </row>
    <row r="103" spans="9:13" x14ac:dyDescent="0.3">
      <c r="I103" s="9">
        <v>41639</v>
      </c>
      <c r="J103">
        <v>-0.444553408655945</v>
      </c>
      <c r="K103">
        <v>0.21649086098305498</v>
      </c>
      <c r="L103">
        <v>-0.16719884417560901</v>
      </c>
      <c r="M103">
        <v>-1.4417644678575099</v>
      </c>
    </row>
    <row r="104" spans="9:13" x14ac:dyDescent="0.3">
      <c r="I104" s="9">
        <v>41670</v>
      </c>
      <c r="J104">
        <v>-0.23666127868921299</v>
      </c>
      <c r="K104">
        <v>0.19399683568514098</v>
      </c>
      <c r="L104">
        <v>-5.9220961807895899E-2</v>
      </c>
      <c r="M104" t="e">
        <v>#N/A</v>
      </c>
    </row>
    <row r="105" spans="9:13" x14ac:dyDescent="0.3">
      <c r="I105" s="9">
        <v>41698</v>
      </c>
      <c r="J105">
        <v>-0.18399007187468699</v>
      </c>
      <c r="K105">
        <v>0.31594767336390406</v>
      </c>
      <c r="L105">
        <v>3.2031214172794302E-2</v>
      </c>
      <c r="M105" t="e">
        <v>#N/A</v>
      </c>
    </row>
    <row r="106" spans="9:13" x14ac:dyDescent="0.3">
      <c r="I106" s="9">
        <v>41729</v>
      </c>
      <c r="J106">
        <v>-2.6269473582835299E-2</v>
      </c>
      <c r="K106">
        <v>0.52161154156846501</v>
      </c>
      <c r="L106">
        <v>0.14415127165473199</v>
      </c>
      <c r="M106">
        <v>-0.18889103285438799</v>
      </c>
    </row>
    <row r="107" spans="9:13" x14ac:dyDescent="0.3">
      <c r="I107" s="9">
        <v>41759</v>
      </c>
      <c r="J107">
        <v>-3.01499492868131E-2</v>
      </c>
      <c r="K107">
        <v>0.51575566393004901</v>
      </c>
      <c r="L107">
        <v>0.20464585382109701</v>
      </c>
      <c r="M107" t="e">
        <v>#N/A</v>
      </c>
    </row>
    <row r="108" spans="9:13" x14ac:dyDescent="0.3">
      <c r="I108" s="9">
        <v>41790</v>
      </c>
      <c r="J108">
        <v>-3.8295125914589098E-2</v>
      </c>
      <c r="K108">
        <v>0.50989978629163402</v>
      </c>
      <c r="L108">
        <v>0.16685091648790301</v>
      </c>
      <c r="M108" t="e">
        <v>#N/A</v>
      </c>
    </row>
    <row r="109" spans="9:13" x14ac:dyDescent="0.3">
      <c r="I109" s="9">
        <v>41820</v>
      </c>
      <c r="J109">
        <v>-5.2518245414980701E-2</v>
      </c>
      <c r="K109">
        <v>0.43034139283869699</v>
      </c>
      <c r="L109">
        <v>0.13845830946557899</v>
      </c>
      <c r="M109">
        <v>0.66586647976556401</v>
      </c>
    </row>
    <row r="110" spans="9:13" x14ac:dyDescent="0.3">
      <c r="I110" s="9">
        <v>41851</v>
      </c>
      <c r="J110">
        <v>-4.5763812641867102E-2</v>
      </c>
      <c r="K110">
        <v>0.51962973445168803</v>
      </c>
      <c r="L110">
        <v>0.156001518730708</v>
      </c>
      <c r="M110" t="e">
        <v>#N/A</v>
      </c>
    </row>
    <row r="111" spans="9:13" x14ac:dyDescent="0.3">
      <c r="I111" s="9">
        <v>41882</v>
      </c>
      <c r="J111">
        <v>-0.14162728376022901</v>
      </c>
      <c r="K111">
        <v>0.60891807606467896</v>
      </c>
      <c r="L111">
        <v>2.5642756071177302E-3</v>
      </c>
      <c r="M111" t="e">
        <v>#N/A</v>
      </c>
    </row>
    <row r="112" spans="9:13" x14ac:dyDescent="0.3">
      <c r="I112" s="9">
        <v>41912</v>
      </c>
      <c r="J112">
        <v>-0.184170430115117</v>
      </c>
      <c r="K112">
        <v>0.66366951860875001</v>
      </c>
      <c r="L112">
        <v>-0.11898419247964</v>
      </c>
      <c r="M112">
        <v>0.66236350355832796</v>
      </c>
    </row>
    <row r="113" spans="9:13" x14ac:dyDescent="0.3">
      <c r="I113" s="9">
        <v>41943</v>
      </c>
      <c r="J113">
        <v>-0.162139137796147</v>
      </c>
      <c r="K113">
        <v>0.71135885144567101</v>
      </c>
      <c r="L113">
        <v>-9.0104037970255305E-2</v>
      </c>
      <c r="M113" t="e">
        <v>#N/A</v>
      </c>
    </row>
    <row r="114" spans="9:13" x14ac:dyDescent="0.3">
      <c r="I114" s="9">
        <v>41973</v>
      </c>
      <c r="J114">
        <v>-0.24536715932067801</v>
      </c>
      <c r="K114">
        <v>0.73570684660750196</v>
      </c>
      <c r="L114">
        <v>-9.9740704938285504E-2</v>
      </c>
      <c r="M114" t="e">
        <v>#N/A</v>
      </c>
    </row>
    <row r="115" spans="9:13" x14ac:dyDescent="0.3">
      <c r="I115" s="9">
        <v>42004</v>
      </c>
      <c r="J115">
        <v>-0.18954070813107701</v>
      </c>
      <c r="K115">
        <v>0.74810832333405597</v>
      </c>
      <c r="L115">
        <v>-3.6414316487069498E-2</v>
      </c>
      <c r="M115">
        <v>0.73315001008553704</v>
      </c>
    </row>
    <row r="116" spans="9:13" x14ac:dyDescent="0.3">
      <c r="I116" s="9">
        <v>42035</v>
      </c>
      <c r="J116">
        <v>-5.9842227481309497E-2</v>
      </c>
      <c r="K116">
        <v>0.76916139275678796</v>
      </c>
      <c r="L116">
        <v>0.15437471818613099</v>
      </c>
      <c r="M116" t="e">
        <v>#N/A</v>
      </c>
    </row>
    <row r="117" spans="9:13" x14ac:dyDescent="0.3">
      <c r="I117" s="9">
        <v>42063</v>
      </c>
      <c r="J117">
        <v>6.3559512451049599E-2</v>
      </c>
      <c r="K117">
        <v>0.77554081915484596</v>
      </c>
      <c r="L117">
        <v>0.42798983780484101</v>
      </c>
      <c r="M117" t="e">
        <v>#N/A</v>
      </c>
    </row>
    <row r="118" spans="9:13" x14ac:dyDescent="0.3">
      <c r="I118" s="9">
        <v>42094</v>
      </c>
      <c r="J118">
        <v>0.202242874766456</v>
      </c>
      <c r="K118">
        <v>0.81452318027760295</v>
      </c>
      <c r="L118">
        <v>0.299486505999768</v>
      </c>
      <c r="M118">
        <v>0.93014305138452402</v>
      </c>
    </row>
    <row r="119" spans="9:13" x14ac:dyDescent="0.3">
      <c r="I119" s="9">
        <v>42124</v>
      </c>
      <c r="J119">
        <v>0.23368471479300401</v>
      </c>
      <c r="K119">
        <v>0.83143331755505501</v>
      </c>
      <c r="L119">
        <v>0.59787249199325199</v>
      </c>
      <c r="M119" t="e">
        <v>#N/A</v>
      </c>
    </row>
    <row r="120" spans="9:13" x14ac:dyDescent="0.3">
      <c r="I120" s="9">
        <v>42155</v>
      </c>
      <c r="J120">
        <v>0.202122514345427</v>
      </c>
      <c r="K120">
        <v>0.94076611760621809</v>
      </c>
      <c r="L120">
        <v>0.42153189467878199</v>
      </c>
      <c r="M120" t="e">
        <v>#N/A</v>
      </c>
    </row>
    <row r="121" spans="9:13" x14ac:dyDescent="0.3">
      <c r="I121" s="9">
        <v>42185</v>
      </c>
      <c r="J121">
        <v>0.17413593664596499</v>
      </c>
      <c r="K121">
        <v>0.98927801620082789</v>
      </c>
      <c r="L121">
        <v>0.30740640452603502</v>
      </c>
      <c r="M121">
        <v>1.27603403954004</v>
      </c>
    </row>
    <row r="122" spans="9:13" x14ac:dyDescent="0.3">
      <c r="I122" s="9">
        <v>42216</v>
      </c>
      <c r="J122">
        <v>0.184518430647582</v>
      </c>
      <c r="K122">
        <v>0.88498193624343802</v>
      </c>
      <c r="L122">
        <v>0.30415462218594003</v>
      </c>
      <c r="M122" t="e">
        <v>#N/A</v>
      </c>
    </row>
    <row r="123" spans="9:13" x14ac:dyDescent="0.3">
      <c r="I123" s="9">
        <v>42247</v>
      </c>
      <c r="J123">
        <v>0.124751080121978</v>
      </c>
      <c r="K123">
        <v>0.71091311620374598</v>
      </c>
      <c r="L123">
        <v>0.32427852349945702</v>
      </c>
      <c r="M123" t="e">
        <v>#N/A</v>
      </c>
    </row>
    <row r="124" spans="9:13" x14ac:dyDescent="0.3">
      <c r="I124" s="9">
        <v>42277</v>
      </c>
      <c r="J124">
        <v>7.7793560992961794E-2</v>
      </c>
      <c r="K124">
        <v>0.74925378201411597</v>
      </c>
      <c r="L124">
        <v>0.32891713509299197</v>
      </c>
      <c r="M124">
        <v>1.6948880710621701</v>
      </c>
    </row>
    <row r="125" spans="9:13" x14ac:dyDescent="0.3">
      <c r="I125" s="9">
        <v>42308</v>
      </c>
      <c r="J125">
        <v>0.156450176052228</v>
      </c>
      <c r="K125">
        <v>0.78192874035792903</v>
      </c>
      <c r="L125">
        <v>0.40816110471971101</v>
      </c>
      <c r="M125" t="e">
        <v>#N/A</v>
      </c>
    </row>
    <row r="126" spans="9:13" x14ac:dyDescent="0.3">
      <c r="I126" s="9">
        <v>42338</v>
      </c>
      <c r="J126">
        <v>0.30202083962804899</v>
      </c>
      <c r="K126">
        <v>0.82033232094139197</v>
      </c>
      <c r="L126">
        <v>0.45987402790814902</v>
      </c>
      <c r="M126" t="e">
        <v>#N/A</v>
      </c>
    </row>
    <row r="127" spans="9:13" x14ac:dyDescent="0.3">
      <c r="I127" s="9">
        <v>42369</v>
      </c>
      <c r="J127">
        <v>0.31272118310629998</v>
      </c>
      <c r="K127">
        <v>0.9200346530181629</v>
      </c>
      <c r="L127">
        <v>0.54592553991694404</v>
      </c>
      <c r="M127">
        <v>2.6550908616829201</v>
      </c>
    </row>
    <row r="128" spans="9:13" x14ac:dyDescent="0.3">
      <c r="I128" s="9">
        <v>42400</v>
      </c>
      <c r="J128">
        <v>0.34212071136296901</v>
      </c>
      <c r="K128">
        <v>0.86798644162291994</v>
      </c>
      <c r="L128">
        <v>0.52028580142701097</v>
      </c>
      <c r="M128" t="e">
        <v>#N/A</v>
      </c>
    </row>
    <row r="129" spans="9:13" x14ac:dyDescent="0.3">
      <c r="I129" s="9">
        <v>42429</v>
      </c>
      <c r="J129">
        <v>0.29067659734370799</v>
      </c>
      <c r="K129">
        <v>0.93712090243111301</v>
      </c>
      <c r="L129">
        <v>0.459118355513359</v>
      </c>
      <c r="M129" t="e">
        <v>#N/A</v>
      </c>
    </row>
    <row r="130" spans="9:13" x14ac:dyDescent="0.3">
      <c r="I130" s="9">
        <v>42460</v>
      </c>
      <c r="J130">
        <v>0.180609303350102</v>
      </c>
      <c r="K130">
        <v>0.83880682330864187</v>
      </c>
      <c r="L130">
        <v>0.27098753823458999</v>
      </c>
      <c r="M130">
        <v>3.4775057773318601</v>
      </c>
    </row>
    <row r="131" spans="9:13" x14ac:dyDescent="0.3">
      <c r="I131" s="9">
        <v>42490</v>
      </c>
      <c r="J131">
        <v>0.27706998854105902</v>
      </c>
      <c r="K131">
        <v>0.74407956753208804</v>
      </c>
      <c r="L131">
        <v>0.33646175447135601</v>
      </c>
      <c r="M131" t="e">
        <v>#N/A</v>
      </c>
    </row>
    <row r="132" spans="9:13" x14ac:dyDescent="0.3">
      <c r="I132" s="9">
        <v>42521</v>
      </c>
      <c r="J132">
        <v>0.18828099001179799</v>
      </c>
      <c r="K132">
        <v>0.79440352192624797</v>
      </c>
      <c r="L132">
        <v>0.41297819940974301</v>
      </c>
      <c r="M132" t="e">
        <v>#N/A</v>
      </c>
    </row>
    <row r="133" spans="9:13" x14ac:dyDescent="0.3">
      <c r="I133" s="9">
        <v>42551</v>
      </c>
      <c r="J133">
        <v>0.141995593881481</v>
      </c>
      <c r="K133">
        <v>0.84472747632040701</v>
      </c>
      <c r="L133">
        <v>0.45821617491058703</v>
      </c>
      <c r="M133">
        <v>3.7222709659043201</v>
      </c>
    </row>
    <row r="134" spans="9:13" x14ac:dyDescent="0.3">
      <c r="I134" s="9">
        <v>42582</v>
      </c>
      <c r="J134">
        <v>0.27667547794346897</v>
      </c>
      <c r="K134">
        <v>0.85164162385954612</v>
      </c>
      <c r="L134">
        <v>0.42800175837634802</v>
      </c>
      <c r="M134" t="e">
        <v>#N/A</v>
      </c>
    </row>
    <row r="135" spans="9:13" x14ac:dyDescent="0.3">
      <c r="I135" s="9">
        <v>42613</v>
      </c>
      <c r="J135">
        <v>0.26121264405167999</v>
      </c>
      <c r="K135">
        <v>0.80054559014508897</v>
      </c>
      <c r="L135">
        <v>0.50710803028817997</v>
      </c>
      <c r="M135" t="e">
        <v>#N/A</v>
      </c>
    </row>
    <row r="136" spans="9:13" x14ac:dyDescent="0.3">
      <c r="I136" s="9">
        <v>42643</v>
      </c>
      <c r="J136">
        <v>0.240954209075353</v>
      </c>
      <c r="K136">
        <v>0.81972753098194395</v>
      </c>
      <c r="L136">
        <v>0.679375392938809</v>
      </c>
      <c r="M136">
        <v>4.3137794951673101</v>
      </c>
    </row>
    <row r="137" spans="9:13" x14ac:dyDescent="0.3">
      <c r="I137" s="9">
        <v>42674</v>
      </c>
      <c r="J137">
        <v>0.303947186390779</v>
      </c>
      <c r="K137">
        <v>0.86282046218469</v>
      </c>
      <c r="L137">
        <v>0.68253225986892296</v>
      </c>
      <c r="M137" t="e">
        <v>#N/A</v>
      </c>
    </row>
    <row r="138" spans="9:13" x14ac:dyDescent="0.3">
      <c r="I138" s="9">
        <v>42704</v>
      </c>
      <c r="J138">
        <v>0.41004172119346199</v>
      </c>
      <c r="K138">
        <v>0.95274316949037896</v>
      </c>
      <c r="L138">
        <v>0.71272051797746905</v>
      </c>
      <c r="M138" t="e">
        <v>#N/A</v>
      </c>
    </row>
    <row r="139" spans="9:13" x14ac:dyDescent="0.3">
      <c r="I139" s="9">
        <v>42735</v>
      </c>
      <c r="J139">
        <v>0.42189999863180799</v>
      </c>
      <c r="K139">
        <v>1.02776798163645</v>
      </c>
      <c r="L139">
        <v>0.68084108316104197</v>
      </c>
      <c r="M139">
        <v>4.4865227678594097</v>
      </c>
    </row>
    <row r="140" spans="9:13" x14ac:dyDescent="0.3">
      <c r="I140" s="9">
        <v>42766</v>
      </c>
      <c r="J140">
        <v>0.51182636785830704</v>
      </c>
      <c r="K140">
        <v>0.997902578634284</v>
      </c>
      <c r="L140">
        <v>0.72626004730916804</v>
      </c>
      <c r="M140" t="e">
        <v>#N/A</v>
      </c>
    </row>
    <row r="141" spans="9:13" x14ac:dyDescent="0.3">
      <c r="I141" s="9">
        <v>42794</v>
      </c>
      <c r="J141">
        <v>0.57843179934876199</v>
      </c>
      <c r="K141">
        <v>0.92943575456970895</v>
      </c>
      <c r="L141">
        <v>0.72706698435386796</v>
      </c>
      <c r="M141" t="e">
        <v>#N/A</v>
      </c>
    </row>
    <row r="142" spans="9:13" x14ac:dyDescent="0.3">
      <c r="I142" s="9">
        <v>42825</v>
      </c>
      <c r="J142">
        <v>0.635297892967705</v>
      </c>
      <c r="K142">
        <v>0.96033205360024398</v>
      </c>
      <c r="L142">
        <v>0.84137630334438596</v>
      </c>
      <c r="M142">
        <v>4.3224969740884003</v>
      </c>
    </row>
    <row r="143" spans="9:13" x14ac:dyDescent="0.3">
      <c r="I143" s="9">
        <v>42855</v>
      </c>
      <c r="J143">
        <v>0.67491568980863503</v>
      </c>
      <c r="K143">
        <v>0.87337253280666804</v>
      </c>
      <c r="L143">
        <v>0.80611922420651205</v>
      </c>
      <c r="M143" t="e">
        <v>#N/A</v>
      </c>
    </row>
    <row r="144" spans="9:13" x14ac:dyDescent="0.3">
      <c r="I144" s="9">
        <v>42886</v>
      </c>
      <c r="J144">
        <v>0.64584730523900402</v>
      </c>
      <c r="K144">
        <v>0.84337695658456202</v>
      </c>
      <c r="L144">
        <v>0.79001303495459096</v>
      </c>
      <c r="M144" t="e">
        <v>#N/A</v>
      </c>
    </row>
    <row r="145" spans="9:13" x14ac:dyDescent="0.3">
      <c r="I145" s="9">
        <v>42916</v>
      </c>
      <c r="J145">
        <v>0.55156744659430801</v>
      </c>
      <c r="K145">
        <v>0.94168605616484402</v>
      </c>
      <c r="L145">
        <v>0.70138732612940202</v>
      </c>
      <c r="M145">
        <v>4.2205528204989999</v>
      </c>
    </row>
    <row r="146" spans="9:13" x14ac:dyDescent="0.3">
      <c r="I146" s="9">
        <v>42947</v>
      </c>
      <c r="J146">
        <v>0.58510221116442296</v>
      </c>
      <c r="K146">
        <v>1.05780152287831</v>
      </c>
      <c r="L146">
        <v>0.74734052276335505</v>
      </c>
      <c r="M146" t="e">
        <v>#N/A</v>
      </c>
    </row>
    <row r="147" spans="9:13" x14ac:dyDescent="0.3">
      <c r="I147" s="9">
        <v>42978</v>
      </c>
      <c r="J147">
        <v>0.60386383000126798</v>
      </c>
      <c r="K147">
        <v>1.1519045617478301</v>
      </c>
      <c r="L147">
        <v>0.91973676414281702</v>
      </c>
      <c r="M147" t="e">
        <v>#N/A</v>
      </c>
    </row>
    <row r="148" spans="9:13" x14ac:dyDescent="0.3">
      <c r="I148" s="9">
        <v>43008</v>
      </c>
      <c r="J148">
        <v>0.63812889734185696</v>
      </c>
      <c r="K148">
        <v>1.1816903979248701</v>
      </c>
      <c r="L148">
        <v>0.77298892571087896</v>
      </c>
      <c r="M148">
        <v>4.2803622751125001</v>
      </c>
    </row>
    <row r="149" spans="9:13" x14ac:dyDescent="0.3">
      <c r="I149" s="9">
        <v>43039</v>
      </c>
      <c r="J149">
        <v>0.69005211401311595</v>
      </c>
      <c r="K149">
        <v>1.20821966407526</v>
      </c>
      <c r="L149">
        <v>0.94176720837419203</v>
      </c>
      <c r="M149" t="e">
        <v>#N/A</v>
      </c>
    </row>
    <row r="150" spans="9:13" x14ac:dyDescent="0.3">
      <c r="I150" s="9">
        <v>43069</v>
      </c>
      <c r="J150">
        <v>0.728619214876293</v>
      </c>
      <c r="K150">
        <v>1.1578239502533301</v>
      </c>
      <c r="L150">
        <v>0.92020405902587099</v>
      </c>
      <c r="M150" t="e">
        <v>#N/A</v>
      </c>
    </row>
    <row r="151" spans="9:13" x14ac:dyDescent="0.3">
      <c r="I151" s="9">
        <v>43100</v>
      </c>
      <c r="J151">
        <v>0.76798007054760697</v>
      </c>
      <c r="K151">
        <v>1.19958404868888</v>
      </c>
      <c r="L151">
        <v>0.92402372624142903</v>
      </c>
      <c r="M151">
        <v>4.5728586712057604</v>
      </c>
    </row>
    <row r="152" spans="9:13" x14ac:dyDescent="0.3">
      <c r="I152" s="9">
        <v>43131</v>
      </c>
      <c r="J152">
        <v>0.68206612087024698</v>
      </c>
      <c r="K152">
        <v>1.32955695866081</v>
      </c>
      <c r="L152">
        <v>1.0644875042582</v>
      </c>
      <c r="M152" t="e">
        <v>#N/A</v>
      </c>
    </row>
    <row r="153" spans="9:13" x14ac:dyDescent="0.3">
      <c r="I153" s="9">
        <v>43159</v>
      </c>
      <c r="J153">
        <v>0.66766422994309504</v>
      </c>
      <c r="K153">
        <v>1.31954495778897</v>
      </c>
      <c r="L153">
        <v>0.85449287417064401</v>
      </c>
      <c r="M153" t="e">
        <v>#N/A</v>
      </c>
    </row>
    <row r="154" spans="9:13" x14ac:dyDescent="0.3">
      <c r="I154" s="9">
        <v>43190</v>
      </c>
      <c r="J154">
        <v>0.49929288184489001</v>
      </c>
      <c r="K154">
        <v>1.2539226161655299</v>
      </c>
      <c r="L154">
        <v>0.813675182197794</v>
      </c>
      <c r="M154">
        <v>4.8318274638518703</v>
      </c>
    </row>
    <row r="155" spans="9:13" x14ac:dyDescent="0.3">
      <c r="I155" s="9">
        <v>43220</v>
      </c>
      <c r="J155">
        <v>0.57935584536470996</v>
      </c>
      <c r="K155">
        <v>1.2448042313407499</v>
      </c>
      <c r="L155">
        <v>0.82071696335395306</v>
      </c>
      <c r="M155" t="e">
        <v>#N/A</v>
      </c>
    </row>
    <row r="156" spans="9:13" x14ac:dyDescent="0.3">
      <c r="I156" s="9">
        <v>43251</v>
      </c>
      <c r="J156">
        <v>0.64038320196005805</v>
      </c>
      <c r="K156">
        <v>1.25792391507984</v>
      </c>
      <c r="L156">
        <v>1.09501146017839</v>
      </c>
      <c r="M156" t="e">
        <v>#N/A</v>
      </c>
    </row>
    <row r="157" spans="9:13" x14ac:dyDescent="0.3">
      <c r="I157" s="9">
        <v>43281</v>
      </c>
      <c r="J157">
        <v>0.70456499207954604</v>
      </c>
      <c r="K157">
        <v>1.17038622427011</v>
      </c>
      <c r="L157">
        <v>0.99253288065624601</v>
      </c>
      <c r="M157">
        <v>4.8586898020157099</v>
      </c>
    </row>
    <row r="158" spans="9:13" x14ac:dyDescent="0.3">
      <c r="I158" s="9">
        <v>43312</v>
      </c>
      <c r="J158">
        <v>0.62378760865937199</v>
      </c>
      <c r="K158">
        <v>1.14385276756542</v>
      </c>
      <c r="L158">
        <v>0.74592644743147696</v>
      </c>
      <c r="M158" t="e">
        <v>#N/A</v>
      </c>
    </row>
    <row r="159" spans="9:13" x14ac:dyDescent="0.3">
      <c r="I159" s="9">
        <v>43343</v>
      </c>
      <c r="J159">
        <v>0.60691728617948304</v>
      </c>
      <c r="K159">
        <v>1.10698760619151</v>
      </c>
      <c r="L159">
        <v>0.79051059014662495</v>
      </c>
      <c r="M159" t="e">
        <v>#N/A</v>
      </c>
    </row>
    <row r="160" spans="9:13" x14ac:dyDescent="0.3">
      <c r="I160" s="9">
        <v>43373</v>
      </c>
      <c r="J160">
        <v>0.56741645420859999</v>
      </c>
      <c r="K160">
        <v>1.0160043191423</v>
      </c>
      <c r="L160">
        <v>0.76836562238680195</v>
      </c>
      <c r="M160">
        <v>4.9129940299869697</v>
      </c>
    </row>
    <row r="161" spans="9:13" x14ac:dyDescent="0.3">
      <c r="I161" s="9">
        <v>43404</v>
      </c>
      <c r="J161">
        <v>0.51620430082986302</v>
      </c>
      <c r="K161">
        <v>0.99864616593519695</v>
      </c>
      <c r="L161">
        <v>0.80197838875116101</v>
      </c>
      <c r="M161" t="e">
        <v>#N/A</v>
      </c>
    </row>
    <row r="162" spans="9:13" x14ac:dyDescent="0.3">
      <c r="I162" s="9">
        <v>43434</v>
      </c>
      <c r="J162">
        <v>0.50986512995685096</v>
      </c>
      <c r="K162">
        <v>0.9667529567866</v>
      </c>
      <c r="L162">
        <v>0.78715509399163197</v>
      </c>
      <c r="M162" t="e">
        <v>#N/A</v>
      </c>
    </row>
    <row r="163" spans="9:13" x14ac:dyDescent="0.3">
      <c r="I163" s="9">
        <v>43465</v>
      </c>
      <c r="J163">
        <v>0.43461616769673</v>
      </c>
      <c r="K163">
        <v>0.85347041339401897</v>
      </c>
      <c r="L163">
        <v>0.74829848716778602</v>
      </c>
      <c r="M163">
        <v>4.7530518958807804</v>
      </c>
    </row>
    <row r="164" spans="9:13" x14ac:dyDescent="0.3">
      <c r="I164" s="9">
        <v>43496</v>
      </c>
      <c r="J164">
        <v>0.35441114752448499</v>
      </c>
      <c r="K164">
        <v>0.89711624768987497</v>
      </c>
      <c r="L164">
        <v>0.60374627695566896</v>
      </c>
      <c r="M164" t="e">
        <v>#N/A</v>
      </c>
    </row>
    <row r="165" spans="9:13" x14ac:dyDescent="0.3">
      <c r="I165" s="9">
        <v>43524</v>
      </c>
      <c r="J165">
        <v>0.34474105879816602</v>
      </c>
      <c r="K165">
        <v>0.92019923447526808</v>
      </c>
      <c r="L165">
        <v>0.59410960998764994</v>
      </c>
      <c r="M165" t="e">
        <v>#N/A</v>
      </c>
    </row>
    <row r="166" spans="9:13" x14ac:dyDescent="0.3">
      <c r="I166" s="9">
        <v>43555</v>
      </c>
      <c r="J166">
        <v>0.273751926150128</v>
      </c>
      <c r="K166">
        <v>0.90109081602640795</v>
      </c>
      <c r="L166">
        <v>0.36609046494986203</v>
      </c>
      <c r="M166">
        <v>4.1330468853478601</v>
      </c>
    </row>
    <row r="167" spans="9:13" x14ac:dyDescent="0.3">
      <c r="I167" s="9">
        <v>43585</v>
      </c>
      <c r="J167">
        <v>0.317226928866361</v>
      </c>
      <c r="K167">
        <v>0.80885653688687498</v>
      </c>
      <c r="L167">
        <v>0.36282592660214202</v>
      </c>
      <c r="M167" t="e">
        <v>#N/A</v>
      </c>
    </row>
    <row r="168" spans="9:13" x14ac:dyDescent="0.3">
      <c r="I168" s="9">
        <v>43616</v>
      </c>
      <c r="J168">
        <v>0.29399400212878102</v>
      </c>
      <c r="K168">
        <v>0.81756486997757505</v>
      </c>
      <c r="L168">
        <v>0.45874247212546998</v>
      </c>
      <c r="M168" t="e">
        <v>#N/A</v>
      </c>
    </row>
    <row r="169" spans="9:13" x14ac:dyDescent="0.3">
      <c r="I169" s="9">
        <v>43646</v>
      </c>
      <c r="J169">
        <v>0.23529860293666399</v>
      </c>
      <c r="K169">
        <v>0.68125924128682303</v>
      </c>
      <c r="L169">
        <v>0.40679616171271799</v>
      </c>
      <c r="M169">
        <v>4.3187112826926102</v>
      </c>
    </row>
    <row r="170" spans="9:13" x14ac:dyDescent="0.3">
      <c r="I170" s="9">
        <v>43677</v>
      </c>
      <c r="J170">
        <v>0.27137040417435698</v>
      </c>
      <c r="K170">
        <v>0.73709898168628696</v>
      </c>
      <c r="L170">
        <v>0.40673764526171002</v>
      </c>
      <c r="M170" t="e">
        <v>#N/A</v>
      </c>
    </row>
    <row r="171" spans="9:13" x14ac:dyDescent="0.3">
      <c r="I171" s="9">
        <v>43708</v>
      </c>
      <c r="J171">
        <v>0.28777559116476498</v>
      </c>
      <c r="K171">
        <v>0.65669146621424601</v>
      </c>
      <c r="L171">
        <v>0.41218816811959103</v>
      </c>
      <c r="M171" t="e">
        <v>#N/A</v>
      </c>
    </row>
    <row r="172" spans="9:13" x14ac:dyDescent="0.3">
      <c r="I172" s="9">
        <v>43738</v>
      </c>
      <c r="J172">
        <v>0.208353375120404</v>
      </c>
      <c r="K172">
        <v>0.68288510168724303</v>
      </c>
      <c r="L172">
        <v>0.412610192907433</v>
      </c>
      <c r="M172">
        <v>4.0307621436680199</v>
      </c>
    </row>
    <row r="173" spans="9:13" x14ac:dyDescent="0.3">
      <c r="I173" s="9">
        <v>43769</v>
      </c>
      <c r="J173">
        <v>0.26515335084831099</v>
      </c>
      <c r="K173">
        <v>0.58864453708244902</v>
      </c>
      <c r="L173">
        <v>0.49827047543770597</v>
      </c>
      <c r="M173" t="e">
        <v>#N/A</v>
      </c>
    </row>
    <row r="174" spans="9:13" x14ac:dyDescent="0.3">
      <c r="I174" s="9">
        <v>43799</v>
      </c>
      <c r="J174">
        <v>0.20304921307879101</v>
      </c>
      <c r="K174">
        <v>0.62975696443885198</v>
      </c>
      <c r="L174">
        <v>0.52540050229595503</v>
      </c>
      <c r="M174" t="e">
        <v>#N/A</v>
      </c>
    </row>
    <row r="175" spans="9:13" x14ac:dyDescent="0.3">
      <c r="I175" s="9">
        <v>43830</v>
      </c>
      <c r="J175">
        <v>0.34860395324790899</v>
      </c>
      <c r="K175">
        <v>0.66467027101267195</v>
      </c>
      <c r="L175">
        <v>0.452355627323558</v>
      </c>
      <c r="M175">
        <v>4.2591574221944697</v>
      </c>
    </row>
    <row r="176" spans="9:13" x14ac:dyDescent="0.3">
      <c r="I176" s="9">
        <v>43861</v>
      </c>
      <c r="J176">
        <v>0.26217938064584201</v>
      </c>
      <c r="K176">
        <v>0.60879236918732904</v>
      </c>
      <c r="L176">
        <v>0.41839610764214802</v>
      </c>
      <c r="M176" t="e">
        <v>#N/A</v>
      </c>
    </row>
    <row r="177" spans="9:13" x14ac:dyDescent="0.3">
      <c r="I177" s="9">
        <v>43890</v>
      </c>
      <c r="J177">
        <v>0.15985355695248399</v>
      </c>
      <c r="K177">
        <v>0.57312510059069399</v>
      </c>
      <c r="L177">
        <v>0.32956382842848198</v>
      </c>
      <c r="M177" t="e">
        <v>#N/A</v>
      </c>
    </row>
    <row r="178" spans="9:13" x14ac:dyDescent="0.3">
      <c r="I178" s="9">
        <v>43921</v>
      </c>
      <c r="J178">
        <v>-0.67392850221362999</v>
      </c>
      <c r="K178">
        <v>0.162685950248454</v>
      </c>
      <c r="L178">
        <v>-0.131008330154254</v>
      </c>
      <c r="M178">
        <v>4.9072595347637202</v>
      </c>
    </row>
    <row r="179" spans="9:13" x14ac:dyDescent="0.3">
      <c r="I179" s="9">
        <v>43951</v>
      </c>
      <c r="J179">
        <v>-3.29322619493955</v>
      </c>
      <c r="K179">
        <v>-0.63132456779052593</v>
      </c>
      <c r="L179">
        <v>-0.87319643540981895</v>
      </c>
      <c r="M179" t="e">
        <v>#N/A</v>
      </c>
    </row>
    <row r="180" spans="9:13" x14ac:dyDescent="0.3">
      <c r="I180" s="9">
        <v>43982</v>
      </c>
      <c r="J180">
        <v>-2.77389902757549</v>
      </c>
      <c r="K180">
        <v>-0.67706391917154995</v>
      </c>
      <c r="L180">
        <v>-1.5058200228365399</v>
      </c>
      <c r="M180" t="e">
        <v>#N/A</v>
      </c>
    </row>
    <row r="181" spans="9:13" x14ac:dyDescent="0.3">
      <c r="I181" s="9">
        <v>44012</v>
      </c>
      <c r="J181">
        <v>-2.3368902870558399</v>
      </c>
      <c r="K181">
        <v>-0.62617235812808603</v>
      </c>
      <c r="L181">
        <v>-1.3759709484812499</v>
      </c>
      <c r="M181">
        <v>5</v>
      </c>
    </row>
    <row r="182" spans="9:13" x14ac:dyDescent="0.3">
      <c r="I182" s="9">
        <v>44043</v>
      </c>
      <c r="J182">
        <v>-1.6784465437349301</v>
      </c>
      <c r="K182">
        <v>0.24593474588930198</v>
      </c>
      <c r="L182">
        <v>-0.86137961175549804</v>
      </c>
      <c r="M182" t="e">
        <v>#N/A</v>
      </c>
    </row>
    <row r="183" spans="9:13" x14ac:dyDescent="0.3">
      <c r="I183" s="9">
        <v>44074</v>
      </c>
      <c r="J183">
        <v>-1.2503062869878701</v>
      </c>
      <c r="K183">
        <v>-0.146596511467177</v>
      </c>
      <c r="L183">
        <v>-0.73316236561206505</v>
      </c>
      <c r="M183" t="e">
        <v>#N/A</v>
      </c>
    </row>
    <row r="184" spans="9:13" x14ac:dyDescent="0.3">
      <c r="I184" s="9">
        <v>44104</v>
      </c>
      <c r="J184">
        <v>-1.1050335741675099</v>
      </c>
      <c r="K184">
        <v>-0.19168671572586904</v>
      </c>
      <c r="L184">
        <v>-0.64836014494669203</v>
      </c>
      <c r="M184" t="e">
        <v>#N/A</v>
      </c>
    </row>
    <row r="185" spans="9:13" x14ac:dyDescent="0.3">
      <c r="I185" s="9">
        <v>44134</v>
      </c>
      <c r="J185">
        <v>-1.37747866197994</v>
      </c>
      <c r="K185">
        <v>-1.9663826488642711</v>
      </c>
      <c r="L185">
        <v>-0.87021263265103899</v>
      </c>
      <c r="M185" t="e">
        <v>#N/A</v>
      </c>
    </row>
    <row r="186" spans="9:13" x14ac:dyDescent="0.3">
      <c r="I186" s="9"/>
    </row>
    <row r="188" spans="9:13" x14ac:dyDescent="0.3">
      <c r="I188" s="9"/>
    </row>
    <row r="189" spans="9:13" x14ac:dyDescent="0.3">
      <c r="I189" s="9"/>
    </row>
    <row r="190" spans="9:13" x14ac:dyDescent="0.3">
      <c r="I190" s="9"/>
    </row>
  </sheetData>
  <mergeCells count="2">
    <mergeCell ref="I3:M4"/>
    <mergeCell ref="Q3:U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10"/>
  <sheetViews>
    <sheetView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21" width="8.88671875" outlineLevel="1"/>
  </cols>
  <sheetData>
    <row r="1" spans="1:21" ht="15" x14ac:dyDescent="0.25">
      <c r="A1" s="42" t="s">
        <v>260</v>
      </c>
    </row>
    <row r="3" spans="1:21" x14ac:dyDescent="0.3">
      <c r="I3" s="53" t="s">
        <v>189</v>
      </c>
      <c r="J3" s="53"/>
      <c r="K3" s="53"/>
      <c r="L3" s="53"/>
      <c r="M3" s="53"/>
      <c r="Q3" s="53" t="s">
        <v>191</v>
      </c>
      <c r="R3" s="53"/>
      <c r="S3" s="53"/>
      <c r="T3" s="53"/>
      <c r="U3" s="53"/>
    </row>
    <row r="4" spans="1:21" x14ac:dyDescent="0.3">
      <c r="I4" s="53"/>
      <c r="J4" s="53"/>
      <c r="K4" s="53"/>
      <c r="L4" s="53"/>
      <c r="M4" s="53"/>
      <c r="Q4" s="53"/>
      <c r="R4" s="53"/>
      <c r="S4" s="53"/>
      <c r="T4" s="53"/>
      <c r="U4" s="53"/>
    </row>
    <row r="5" spans="1:21" ht="15" x14ac:dyDescent="0.25">
      <c r="I5" s="3" t="s">
        <v>190</v>
      </c>
      <c r="Q5" s="3" t="s">
        <v>192</v>
      </c>
    </row>
    <row r="7" spans="1:21" x14ac:dyDescent="0.3">
      <c r="I7" s="55" t="s">
        <v>212</v>
      </c>
      <c r="J7" s="55"/>
      <c r="K7" s="55"/>
      <c r="L7" s="55"/>
      <c r="M7" s="55"/>
      <c r="R7" t="s">
        <v>205</v>
      </c>
      <c r="S7" t="s">
        <v>206</v>
      </c>
      <c r="T7" t="s">
        <v>207</v>
      </c>
      <c r="U7" t="s">
        <v>208</v>
      </c>
    </row>
    <row r="8" spans="1:21" x14ac:dyDescent="0.3">
      <c r="I8" s="55"/>
      <c r="J8" s="55"/>
      <c r="K8" s="55"/>
      <c r="L8" s="55"/>
      <c r="M8" s="55"/>
      <c r="Q8">
        <v>2019</v>
      </c>
      <c r="R8" s="18">
        <v>40.134691651272178</v>
      </c>
      <c r="S8" s="18">
        <v>29.238331305245978</v>
      </c>
      <c r="T8" s="18">
        <v>13.172867634916591</v>
      </c>
      <c r="U8" s="18">
        <v>17.454109408565255</v>
      </c>
    </row>
    <row r="9" spans="1:21" x14ac:dyDescent="0.3">
      <c r="I9" s="55"/>
      <c r="J9" s="55"/>
      <c r="K9" s="55"/>
      <c r="L9" s="55"/>
      <c r="M9" s="55"/>
      <c r="Q9" t="s">
        <v>209</v>
      </c>
      <c r="R9" s="18">
        <v>42.361473171978723</v>
      </c>
      <c r="S9" s="18">
        <v>37.510994043080842</v>
      </c>
      <c r="T9" s="18">
        <v>7.7893629646469282</v>
      </c>
      <c r="U9" s="18">
        <v>12.33816982029351</v>
      </c>
    </row>
    <row r="10" spans="1:21" x14ac:dyDescent="0.3">
      <c r="I10" s="55"/>
      <c r="J10" s="55"/>
      <c r="K10" s="55"/>
      <c r="L10" s="55"/>
      <c r="M10" s="55"/>
    </row>
  </sheetData>
  <mergeCells count="3">
    <mergeCell ref="I3:M4"/>
    <mergeCell ref="Q3:U4"/>
    <mergeCell ref="I7:M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197"/>
  <sheetViews>
    <sheetView workbookViewId="0"/>
  </sheetViews>
  <sheetFormatPr defaultRowHeight="14.4" outlineLevelCol="1" x14ac:dyDescent="0.3"/>
  <cols>
    <col min="1" max="6" width="12.5546875" style="1" customWidth="1" outlineLevel="1"/>
    <col min="7" max="7" width="3.33203125" style="2" customWidth="1"/>
    <col min="8" max="8" width="8.88671875" outlineLevel="1"/>
    <col min="9" max="9" width="10.5546875" bestFit="1" customWidth="1" outlineLevel="1"/>
    <col min="10" max="14" width="8.88671875" outlineLevel="1"/>
    <col min="15" max="15" width="0.5546875" style="2" customWidth="1" outlineLevel="1"/>
    <col min="17" max="20" width="8.88671875" outlineLevel="1"/>
  </cols>
  <sheetData>
    <row r="1" spans="1:21" ht="15" x14ac:dyDescent="0.25">
      <c r="A1" s="42" t="s">
        <v>260</v>
      </c>
    </row>
    <row r="3" spans="1:21" x14ac:dyDescent="0.3">
      <c r="I3" s="53" t="s">
        <v>193</v>
      </c>
      <c r="J3" s="53"/>
      <c r="K3" s="53"/>
      <c r="L3" s="53"/>
      <c r="M3" s="53"/>
      <c r="Q3" s="53" t="s">
        <v>195</v>
      </c>
      <c r="R3" s="53"/>
      <c r="S3" s="53"/>
      <c r="T3" s="53"/>
      <c r="U3" s="53"/>
    </row>
    <row r="4" spans="1:21" x14ac:dyDescent="0.3">
      <c r="I4" s="53"/>
      <c r="J4" s="53"/>
      <c r="K4" s="53"/>
      <c r="L4" s="53"/>
      <c r="M4" s="53"/>
      <c r="Q4" s="53"/>
      <c r="R4" s="53"/>
      <c r="S4" s="53"/>
      <c r="T4" s="53"/>
      <c r="U4" s="53"/>
    </row>
    <row r="5" spans="1:21" ht="15" x14ac:dyDescent="0.25">
      <c r="I5" s="3" t="s">
        <v>194</v>
      </c>
      <c r="Q5" s="3" t="s">
        <v>196</v>
      </c>
    </row>
    <row r="7" spans="1:21" x14ac:dyDescent="0.3">
      <c r="I7" s="55" t="s">
        <v>212</v>
      </c>
      <c r="J7" s="55"/>
      <c r="K7" s="55"/>
      <c r="L7" s="55"/>
      <c r="M7" s="55"/>
      <c r="R7" t="s">
        <v>210</v>
      </c>
      <c r="S7" t="s">
        <v>211</v>
      </c>
    </row>
    <row r="8" spans="1:21" x14ac:dyDescent="0.3">
      <c r="I8" s="55"/>
      <c r="J8" s="55"/>
      <c r="K8" s="55"/>
      <c r="L8" s="55"/>
      <c r="M8" s="55"/>
      <c r="Q8" t="s">
        <v>59</v>
      </c>
      <c r="R8">
        <v>15.749942694922833</v>
      </c>
      <c r="S8">
        <v>2.0018913604530777</v>
      </c>
    </row>
    <row r="9" spans="1:21" x14ac:dyDescent="0.3">
      <c r="I9" s="55"/>
      <c r="J9" s="55"/>
      <c r="K9" s="55"/>
      <c r="L9" s="55"/>
      <c r="M9" s="55"/>
      <c r="Q9" t="s">
        <v>67</v>
      </c>
      <c r="R9">
        <v>11.817783052296503</v>
      </c>
      <c r="S9">
        <v>0.73492881316865177</v>
      </c>
    </row>
    <row r="10" spans="1:21" x14ac:dyDescent="0.3">
      <c r="I10" s="55"/>
      <c r="J10" s="55"/>
      <c r="K10" s="55"/>
      <c r="L10" s="55"/>
      <c r="M10" s="55"/>
      <c r="Q10" t="s">
        <v>64</v>
      </c>
      <c r="R10">
        <v>10.038347262066379</v>
      </c>
      <c r="S10">
        <v>1.7723050011970547</v>
      </c>
    </row>
    <row r="11" spans="1:21" ht="15" x14ac:dyDescent="0.25">
      <c r="I11" s="9"/>
      <c r="Q11" t="s">
        <v>68</v>
      </c>
      <c r="R11">
        <v>9.0663296565314564</v>
      </c>
      <c r="S11">
        <v>2.6473279667409608</v>
      </c>
    </row>
    <row r="12" spans="1:21" ht="15" x14ac:dyDescent="0.25">
      <c r="I12" s="9"/>
      <c r="Q12" t="s">
        <v>57</v>
      </c>
      <c r="R12">
        <v>7.2946741340756631</v>
      </c>
      <c r="S12">
        <v>1.360740863109452</v>
      </c>
    </row>
    <row r="13" spans="1:21" ht="15" x14ac:dyDescent="0.25">
      <c r="I13" s="9"/>
      <c r="Q13" t="s">
        <v>58</v>
      </c>
      <c r="R13">
        <v>7.8022143841420162</v>
      </c>
      <c r="S13">
        <v>0.74234381722028087</v>
      </c>
    </row>
    <row r="14" spans="1:21" ht="15" x14ac:dyDescent="0.25">
      <c r="I14" s="9"/>
      <c r="Q14" t="s">
        <v>65</v>
      </c>
      <c r="R14">
        <v>7.1414961842544811</v>
      </c>
      <c r="S14">
        <v>1.2848732154409357</v>
      </c>
    </row>
    <row r="15" spans="1:21" ht="15" x14ac:dyDescent="0.25">
      <c r="I15" s="9"/>
      <c r="Q15" t="s">
        <v>60</v>
      </c>
      <c r="R15">
        <v>3.5828374098298053</v>
      </c>
      <c r="S15">
        <v>2.7252302697376285</v>
      </c>
    </row>
    <row r="16" spans="1:21" ht="15" x14ac:dyDescent="0.25">
      <c r="I16" s="9"/>
      <c r="Q16" t="s">
        <v>54</v>
      </c>
      <c r="R16">
        <v>2.8860317684889845</v>
      </c>
      <c r="S16">
        <v>1.8748093146632248</v>
      </c>
    </row>
    <row r="17" spans="9:19" ht="15" x14ac:dyDescent="0.25">
      <c r="I17" s="9"/>
      <c r="Q17" t="s">
        <v>56</v>
      </c>
      <c r="R17">
        <v>3.2937776706627155</v>
      </c>
      <c r="S17">
        <v>1.1854570681677599</v>
      </c>
    </row>
    <row r="18" spans="9:19" ht="15" x14ac:dyDescent="0.25">
      <c r="I18" s="9"/>
      <c r="Q18" t="s">
        <v>61</v>
      </c>
      <c r="R18">
        <v>4.219609222752382</v>
      </c>
      <c r="S18">
        <v>0.17452338078186905</v>
      </c>
    </row>
    <row r="19" spans="9:19" ht="15" x14ac:dyDescent="0.25">
      <c r="I19" s="9"/>
      <c r="Q19" t="s">
        <v>112</v>
      </c>
      <c r="R19">
        <v>3.1907271635488352</v>
      </c>
      <c r="S19">
        <v>0.89169656918677564</v>
      </c>
    </row>
    <row r="20" spans="9:19" ht="15" x14ac:dyDescent="0.25">
      <c r="I20" s="9"/>
      <c r="Q20" t="s">
        <v>53</v>
      </c>
      <c r="R20">
        <v>2.5138570327198995</v>
      </c>
      <c r="S20">
        <v>1.2999872300615518</v>
      </c>
    </row>
    <row r="21" spans="9:19" ht="15" x14ac:dyDescent="0.25">
      <c r="I21" s="9"/>
      <c r="Q21" t="s">
        <v>55</v>
      </c>
      <c r="R21">
        <v>2.2997549382768079</v>
      </c>
      <c r="S21">
        <v>0.68591366196232595</v>
      </c>
    </row>
    <row r="22" spans="9:19" ht="15" x14ac:dyDescent="0.25">
      <c r="I22" s="9"/>
      <c r="Q22" t="s">
        <v>52</v>
      </c>
      <c r="R22">
        <v>1.4542911300038155</v>
      </c>
      <c r="S22">
        <v>0.87900445430292984</v>
      </c>
    </row>
    <row r="23" spans="9:19" ht="15" x14ac:dyDescent="0.25">
      <c r="I23" s="9"/>
    </row>
    <row r="24" spans="9:19" ht="15" x14ac:dyDescent="0.25">
      <c r="I24" s="9"/>
      <c r="Q24" t="s">
        <v>70</v>
      </c>
      <c r="R24">
        <v>5.7632535944637668</v>
      </c>
      <c r="S24">
        <v>1.2863282619607692</v>
      </c>
    </row>
    <row r="25" spans="9:19" ht="15" x14ac:dyDescent="0.25">
      <c r="I25" s="9"/>
    </row>
    <row r="26" spans="9:19" ht="15" x14ac:dyDescent="0.25">
      <c r="I26" s="9"/>
    </row>
    <row r="27" spans="9:19" ht="15" x14ac:dyDescent="0.25">
      <c r="I27" s="9"/>
    </row>
    <row r="28" spans="9:19" ht="15" x14ac:dyDescent="0.25">
      <c r="I28" s="9"/>
    </row>
    <row r="29" spans="9:19" ht="15" x14ac:dyDescent="0.25">
      <c r="I29" s="9"/>
    </row>
    <row r="30" spans="9:19" ht="15" x14ac:dyDescent="0.25">
      <c r="I30" s="9"/>
    </row>
    <row r="31" spans="9:19" ht="15" x14ac:dyDescent="0.25">
      <c r="I31" s="9"/>
    </row>
    <row r="32" spans="9:19" ht="15" x14ac:dyDescent="0.25">
      <c r="I32" s="9"/>
    </row>
    <row r="33" spans="9:9" ht="15" x14ac:dyDescent="0.25">
      <c r="I33" s="9"/>
    </row>
    <row r="34" spans="9:9" ht="15" x14ac:dyDescent="0.25">
      <c r="I34" s="9"/>
    </row>
    <row r="35" spans="9:9" ht="15" x14ac:dyDescent="0.25">
      <c r="I35" s="9"/>
    </row>
    <row r="36" spans="9:9" ht="15" x14ac:dyDescent="0.25">
      <c r="I36" s="9"/>
    </row>
    <row r="37" spans="9:9" ht="15" x14ac:dyDescent="0.25">
      <c r="I37" s="9"/>
    </row>
    <row r="38" spans="9:9" ht="15" x14ac:dyDescent="0.25">
      <c r="I38" s="9"/>
    </row>
    <row r="39" spans="9:9" ht="15" x14ac:dyDescent="0.25">
      <c r="I39" s="9"/>
    </row>
    <row r="40" spans="9:9" ht="15" x14ac:dyDescent="0.25">
      <c r="I40" s="9"/>
    </row>
    <row r="41" spans="9:9" ht="15" x14ac:dyDescent="0.25">
      <c r="I41" s="9"/>
    </row>
    <row r="42" spans="9:9" ht="15" x14ac:dyDescent="0.25">
      <c r="I42" s="9"/>
    </row>
    <row r="43" spans="9:9" ht="15" x14ac:dyDescent="0.25">
      <c r="I43" s="9"/>
    </row>
    <row r="44" spans="9:9" ht="15" x14ac:dyDescent="0.25">
      <c r="I44" s="9"/>
    </row>
    <row r="45" spans="9:9" ht="15" x14ac:dyDescent="0.25">
      <c r="I45" s="9"/>
    </row>
    <row r="46" spans="9:9" ht="15" x14ac:dyDescent="0.25">
      <c r="I46" s="9"/>
    </row>
    <row r="47" spans="9:9" ht="15" x14ac:dyDescent="0.25">
      <c r="I47" s="9"/>
    </row>
    <row r="48" spans="9:9" x14ac:dyDescent="0.3">
      <c r="I48" s="9"/>
    </row>
    <row r="49" spans="9:9" x14ac:dyDescent="0.3">
      <c r="I49" s="9"/>
    </row>
    <row r="50" spans="9:9" x14ac:dyDescent="0.3">
      <c r="I50" s="9"/>
    </row>
    <row r="51" spans="9:9" x14ac:dyDescent="0.3">
      <c r="I51" s="9"/>
    </row>
    <row r="52" spans="9:9" x14ac:dyDescent="0.3">
      <c r="I52" s="9"/>
    </row>
    <row r="53" spans="9:9" x14ac:dyDescent="0.3">
      <c r="I53" s="9"/>
    </row>
    <row r="54" spans="9:9" x14ac:dyDescent="0.3">
      <c r="I54" s="9"/>
    </row>
    <row r="55" spans="9:9" x14ac:dyDescent="0.3">
      <c r="I55" s="9"/>
    </row>
    <row r="56" spans="9:9" x14ac:dyDescent="0.3">
      <c r="I56" s="9"/>
    </row>
    <row r="57" spans="9:9" x14ac:dyDescent="0.3">
      <c r="I57" s="9"/>
    </row>
    <row r="58" spans="9:9" x14ac:dyDescent="0.3">
      <c r="I58" s="9"/>
    </row>
    <row r="59" spans="9:9" x14ac:dyDescent="0.3">
      <c r="I59" s="9"/>
    </row>
    <row r="60" spans="9:9" x14ac:dyDescent="0.3">
      <c r="I60" s="9"/>
    </row>
    <row r="61" spans="9:9" x14ac:dyDescent="0.3">
      <c r="I61" s="9"/>
    </row>
    <row r="62" spans="9:9" x14ac:dyDescent="0.3">
      <c r="I62" s="9"/>
    </row>
    <row r="63" spans="9:9" x14ac:dyDescent="0.3">
      <c r="I63" s="9"/>
    </row>
    <row r="64" spans="9:9" x14ac:dyDescent="0.3">
      <c r="I64" s="9"/>
    </row>
    <row r="65" spans="9:9" x14ac:dyDescent="0.3">
      <c r="I65" s="9"/>
    </row>
    <row r="66" spans="9:9" x14ac:dyDescent="0.3">
      <c r="I66" s="9"/>
    </row>
    <row r="67" spans="9:9" x14ac:dyDescent="0.3">
      <c r="I67" s="9"/>
    </row>
    <row r="68" spans="9:9" x14ac:dyDescent="0.3">
      <c r="I68" s="9"/>
    </row>
    <row r="69" spans="9:9" x14ac:dyDescent="0.3">
      <c r="I69" s="9"/>
    </row>
    <row r="70" spans="9:9" x14ac:dyDescent="0.3">
      <c r="I70" s="9"/>
    </row>
    <row r="71" spans="9:9" x14ac:dyDescent="0.3">
      <c r="I71" s="9"/>
    </row>
    <row r="72" spans="9:9" x14ac:dyDescent="0.3">
      <c r="I72" s="9"/>
    </row>
    <row r="73" spans="9:9" x14ac:dyDescent="0.3">
      <c r="I73" s="9"/>
    </row>
    <row r="74" spans="9:9" x14ac:dyDescent="0.3">
      <c r="I74" s="9"/>
    </row>
    <row r="75" spans="9:9" x14ac:dyDescent="0.3">
      <c r="I75" s="9"/>
    </row>
    <row r="76" spans="9:9" x14ac:dyDescent="0.3">
      <c r="I76" s="9"/>
    </row>
    <row r="77" spans="9:9" x14ac:dyDescent="0.3">
      <c r="I77" s="9"/>
    </row>
    <row r="78" spans="9:9" x14ac:dyDescent="0.3">
      <c r="I78" s="9"/>
    </row>
    <row r="79" spans="9:9" x14ac:dyDescent="0.3">
      <c r="I79" s="9"/>
    </row>
    <row r="80" spans="9:9" x14ac:dyDescent="0.3">
      <c r="I80" s="9"/>
    </row>
    <row r="81" spans="9:9" x14ac:dyDescent="0.3">
      <c r="I81" s="9"/>
    </row>
    <row r="82" spans="9:9" x14ac:dyDescent="0.3">
      <c r="I82" s="9"/>
    </row>
    <row r="83" spans="9:9" x14ac:dyDescent="0.3">
      <c r="I83" s="9"/>
    </row>
    <row r="84" spans="9:9" x14ac:dyDescent="0.3">
      <c r="I84" s="9"/>
    </row>
    <row r="85" spans="9:9" x14ac:dyDescent="0.3">
      <c r="I85" s="9"/>
    </row>
    <row r="86" spans="9:9" x14ac:dyDescent="0.3">
      <c r="I86" s="9"/>
    </row>
    <row r="87" spans="9:9" x14ac:dyDescent="0.3">
      <c r="I87" s="9"/>
    </row>
    <row r="88" spans="9:9" x14ac:dyDescent="0.3">
      <c r="I88" s="9"/>
    </row>
    <row r="89" spans="9:9" x14ac:dyDescent="0.3">
      <c r="I89" s="9"/>
    </row>
    <row r="90" spans="9:9" x14ac:dyDescent="0.3">
      <c r="I90" s="9"/>
    </row>
    <row r="91" spans="9:9" x14ac:dyDescent="0.3">
      <c r="I91" s="9"/>
    </row>
    <row r="92" spans="9:9" x14ac:dyDescent="0.3">
      <c r="I92" s="9"/>
    </row>
    <row r="93" spans="9:9" x14ac:dyDescent="0.3">
      <c r="I93" s="9"/>
    </row>
    <row r="94" spans="9:9" x14ac:dyDescent="0.3">
      <c r="I94" s="9"/>
    </row>
    <row r="95" spans="9:9" x14ac:dyDescent="0.3">
      <c r="I95" s="9"/>
    </row>
    <row r="96" spans="9:9" x14ac:dyDescent="0.3">
      <c r="I96" s="9"/>
    </row>
    <row r="97" spans="9:9" x14ac:dyDescent="0.3">
      <c r="I97" s="9"/>
    </row>
    <row r="98" spans="9:9" x14ac:dyDescent="0.3">
      <c r="I98" s="9"/>
    </row>
    <row r="99" spans="9:9" x14ac:dyDescent="0.3">
      <c r="I99" s="9"/>
    </row>
    <row r="100" spans="9:9" x14ac:dyDescent="0.3">
      <c r="I100" s="9"/>
    </row>
    <row r="101" spans="9:9" x14ac:dyDescent="0.3">
      <c r="I101" s="9"/>
    </row>
    <row r="102" spans="9:9" x14ac:dyDescent="0.3">
      <c r="I102" s="9"/>
    </row>
    <row r="103" spans="9:9" x14ac:dyDescent="0.3">
      <c r="I103" s="9"/>
    </row>
    <row r="104" spans="9:9" x14ac:dyDescent="0.3">
      <c r="I104" s="9"/>
    </row>
    <row r="105" spans="9:9" x14ac:dyDescent="0.3">
      <c r="I105" s="9"/>
    </row>
    <row r="106" spans="9:9" x14ac:dyDescent="0.3">
      <c r="I106" s="9"/>
    </row>
    <row r="107" spans="9:9" x14ac:dyDescent="0.3">
      <c r="I107" s="9"/>
    </row>
    <row r="108" spans="9:9" x14ac:dyDescent="0.3">
      <c r="I108" s="9"/>
    </row>
    <row r="109" spans="9:9" x14ac:dyDescent="0.3">
      <c r="I109" s="9"/>
    </row>
    <row r="110" spans="9:9" x14ac:dyDescent="0.3">
      <c r="I110" s="9"/>
    </row>
    <row r="111" spans="9:9" x14ac:dyDescent="0.3">
      <c r="I111" s="9"/>
    </row>
    <row r="112" spans="9:9" x14ac:dyDescent="0.3">
      <c r="I112" s="9"/>
    </row>
    <row r="113" spans="9:9" x14ac:dyDescent="0.3">
      <c r="I113" s="9"/>
    </row>
    <row r="114" spans="9:9" x14ac:dyDescent="0.3">
      <c r="I114" s="9"/>
    </row>
    <row r="115" spans="9:9" x14ac:dyDescent="0.3">
      <c r="I115" s="9"/>
    </row>
    <row r="116" spans="9:9" x14ac:dyDescent="0.3">
      <c r="I116" s="9"/>
    </row>
    <row r="117" spans="9:9" x14ac:dyDescent="0.3">
      <c r="I117" s="9"/>
    </row>
    <row r="118" spans="9:9" x14ac:dyDescent="0.3">
      <c r="I118" s="9"/>
    </row>
    <row r="119" spans="9:9" x14ac:dyDescent="0.3">
      <c r="I119" s="9"/>
    </row>
    <row r="120" spans="9:9" x14ac:dyDescent="0.3">
      <c r="I120" s="9"/>
    </row>
    <row r="121" spans="9:9" x14ac:dyDescent="0.3">
      <c r="I121" s="9"/>
    </row>
    <row r="122" spans="9:9" x14ac:dyDescent="0.3">
      <c r="I122" s="9"/>
    </row>
    <row r="123" spans="9:9" x14ac:dyDescent="0.3">
      <c r="I123" s="9"/>
    </row>
    <row r="124" spans="9:9" x14ac:dyDescent="0.3">
      <c r="I124" s="9"/>
    </row>
    <row r="125" spans="9:9" x14ac:dyDescent="0.3">
      <c r="I125" s="9"/>
    </row>
    <row r="126" spans="9:9" x14ac:dyDescent="0.3">
      <c r="I126" s="9"/>
    </row>
    <row r="127" spans="9:9" x14ac:dyDescent="0.3">
      <c r="I127" s="9"/>
    </row>
    <row r="128" spans="9:9" x14ac:dyDescent="0.3">
      <c r="I128" s="9"/>
    </row>
    <row r="129" spans="9:9" x14ac:dyDescent="0.3">
      <c r="I129" s="9"/>
    </row>
    <row r="130" spans="9:9" x14ac:dyDescent="0.3">
      <c r="I130" s="9"/>
    </row>
    <row r="131" spans="9:9" x14ac:dyDescent="0.3">
      <c r="I131" s="9"/>
    </row>
    <row r="132" spans="9:9" x14ac:dyDescent="0.3">
      <c r="I132" s="9"/>
    </row>
    <row r="133" spans="9:9" x14ac:dyDescent="0.3">
      <c r="I133" s="9"/>
    </row>
    <row r="134" spans="9:9" x14ac:dyDescent="0.3">
      <c r="I134" s="9"/>
    </row>
    <row r="135" spans="9:9" x14ac:dyDescent="0.3">
      <c r="I135" s="9"/>
    </row>
    <row r="136" spans="9:9" x14ac:dyDescent="0.3">
      <c r="I136" s="9"/>
    </row>
    <row r="137" spans="9:9" x14ac:dyDescent="0.3">
      <c r="I137" s="9"/>
    </row>
    <row r="138" spans="9:9" x14ac:dyDescent="0.3">
      <c r="I138" s="9"/>
    </row>
    <row r="139" spans="9:9" x14ac:dyDescent="0.3">
      <c r="I139" s="9"/>
    </row>
    <row r="140" spans="9:9" x14ac:dyDescent="0.3">
      <c r="I140" s="9"/>
    </row>
    <row r="141" spans="9:9" x14ac:dyDescent="0.3">
      <c r="I141" s="9"/>
    </row>
    <row r="142" spans="9:9" x14ac:dyDescent="0.3">
      <c r="I142" s="9"/>
    </row>
    <row r="143" spans="9:9" x14ac:dyDescent="0.3">
      <c r="I143" s="9"/>
    </row>
    <row r="144" spans="9:9" x14ac:dyDescent="0.3">
      <c r="I144" s="9"/>
    </row>
    <row r="145" spans="9:9" x14ac:dyDescent="0.3">
      <c r="I145" s="9"/>
    </row>
    <row r="146" spans="9:9" x14ac:dyDescent="0.3">
      <c r="I146" s="9"/>
    </row>
    <row r="147" spans="9:9" x14ac:dyDescent="0.3">
      <c r="I147" s="9"/>
    </row>
    <row r="148" spans="9:9" x14ac:dyDescent="0.3">
      <c r="I148" s="9"/>
    </row>
    <row r="149" spans="9:9" x14ac:dyDescent="0.3">
      <c r="I149" s="9"/>
    </row>
    <row r="150" spans="9:9" x14ac:dyDescent="0.3">
      <c r="I150" s="9"/>
    </row>
    <row r="151" spans="9:9" x14ac:dyDescent="0.3">
      <c r="I151" s="9"/>
    </row>
    <row r="152" spans="9:9" x14ac:dyDescent="0.3">
      <c r="I152" s="9"/>
    </row>
    <row r="153" spans="9:9" x14ac:dyDescent="0.3">
      <c r="I153" s="9"/>
    </row>
    <row r="154" spans="9:9" x14ac:dyDescent="0.3">
      <c r="I154" s="9"/>
    </row>
    <row r="155" spans="9:9" x14ac:dyDescent="0.3">
      <c r="I155" s="9"/>
    </row>
    <row r="156" spans="9:9" x14ac:dyDescent="0.3">
      <c r="I156" s="9"/>
    </row>
    <row r="157" spans="9:9" x14ac:dyDescent="0.3">
      <c r="I157" s="9"/>
    </row>
    <row r="158" spans="9:9" x14ac:dyDescent="0.3">
      <c r="I158" s="9"/>
    </row>
    <row r="159" spans="9:9" x14ac:dyDescent="0.3">
      <c r="I159" s="9"/>
    </row>
    <row r="160" spans="9:9" x14ac:dyDescent="0.3">
      <c r="I160" s="9"/>
    </row>
    <row r="161" spans="9:13" x14ac:dyDescent="0.3">
      <c r="I161" s="9"/>
    </row>
    <row r="162" spans="9:13" x14ac:dyDescent="0.3">
      <c r="I162" s="9"/>
    </row>
    <row r="163" spans="9:13" x14ac:dyDescent="0.3">
      <c r="I163" s="9"/>
    </row>
    <row r="164" spans="9:13" x14ac:dyDescent="0.3">
      <c r="I164" s="9"/>
    </row>
    <row r="165" spans="9:13" x14ac:dyDescent="0.3">
      <c r="I165" s="9"/>
    </row>
    <row r="166" spans="9:13" x14ac:dyDescent="0.3">
      <c r="I166" s="9"/>
    </row>
    <row r="167" spans="9:13" x14ac:dyDescent="0.3">
      <c r="I167" s="9"/>
    </row>
    <row r="168" spans="9:13" x14ac:dyDescent="0.3">
      <c r="I168" s="9"/>
    </row>
    <row r="169" spans="9:13" x14ac:dyDescent="0.3">
      <c r="I169" s="9"/>
    </row>
    <row r="170" spans="9:13" x14ac:dyDescent="0.3">
      <c r="I170" s="9"/>
    </row>
    <row r="171" spans="9:13" x14ac:dyDescent="0.3">
      <c r="I171" s="9"/>
      <c r="J171" s="18"/>
      <c r="K171" s="18"/>
      <c r="L171" s="18"/>
      <c r="M171" s="18"/>
    </row>
    <row r="172" spans="9:13" x14ac:dyDescent="0.3">
      <c r="I172" s="9"/>
      <c r="J172" s="18"/>
      <c r="K172" s="18"/>
      <c r="L172" s="18"/>
      <c r="M172" s="18"/>
    </row>
    <row r="173" spans="9:13" x14ac:dyDescent="0.3">
      <c r="I173" s="9"/>
      <c r="J173" s="18"/>
      <c r="K173" s="18"/>
      <c r="L173" s="18"/>
      <c r="M173" s="18"/>
    </row>
    <row r="174" spans="9:13" x14ac:dyDescent="0.3">
      <c r="I174" s="9"/>
      <c r="J174" s="18"/>
      <c r="K174" s="18"/>
      <c r="L174" s="18"/>
      <c r="M174" s="18"/>
    </row>
    <row r="175" spans="9:13" x14ac:dyDescent="0.3">
      <c r="I175" s="9"/>
      <c r="J175" s="18"/>
      <c r="K175" s="18"/>
      <c r="L175" s="18"/>
      <c r="M175" s="18"/>
    </row>
    <row r="176" spans="9:13" x14ac:dyDescent="0.3">
      <c r="I176" s="9"/>
      <c r="J176" s="18"/>
      <c r="K176" s="18"/>
      <c r="L176" s="18"/>
      <c r="M176" s="18"/>
    </row>
    <row r="177" spans="9:13" x14ac:dyDescent="0.3">
      <c r="I177" s="9"/>
      <c r="J177" s="18"/>
      <c r="K177" s="18"/>
      <c r="L177" s="18"/>
      <c r="M177" s="18"/>
    </row>
    <row r="178" spans="9:13" x14ac:dyDescent="0.3">
      <c r="I178" s="9"/>
      <c r="J178" s="18"/>
      <c r="K178" s="18"/>
      <c r="L178" s="18"/>
      <c r="M178" s="18"/>
    </row>
    <row r="179" spans="9:13" x14ac:dyDescent="0.3">
      <c r="I179" s="9"/>
      <c r="J179" s="18"/>
      <c r="K179" s="18"/>
      <c r="L179" s="18"/>
      <c r="M179" s="18"/>
    </row>
    <row r="180" spans="9:13" x14ac:dyDescent="0.3">
      <c r="I180" s="9"/>
      <c r="J180" s="18"/>
      <c r="K180" s="18"/>
      <c r="L180" s="18"/>
      <c r="M180" s="18"/>
    </row>
    <row r="181" spans="9:13" x14ac:dyDescent="0.3">
      <c r="I181" s="9"/>
      <c r="J181" s="18"/>
      <c r="K181" s="18"/>
      <c r="L181" s="18"/>
      <c r="M181" s="18"/>
    </row>
    <row r="182" spans="9:13" x14ac:dyDescent="0.3">
      <c r="I182" s="9"/>
      <c r="J182" s="18"/>
      <c r="K182" s="18"/>
      <c r="L182" s="18"/>
      <c r="M182" s="18"/>
    </row>
    <row r="183" spans="9:13" x14ac:dyDescent="0.3">
      <c r="I183" s="9"/>
      <c r="J183" s="18"/>
      <c r="K183" s="18"/>
      <c r="L183" s="18"/>
      <c r="M183" s="18"/>
    </row>
    <row r="184" spans="9:13" x14ac:dyDescent="0.3">
      <c r="I184" s="9"/>
      <c r="J184" s="18"/>
      <c r="K184" s="18"/>
      <c r="L184" s="18"/>
      <c r="M184" s="18"/>
    </row>
    <row r="185" spans="9:13" x14ac:dyDescent="0.3">
      <c r="I185" s="9"/>
      <c r="J185" s="18"/>
      <c r="K185" s="18"/>
      <c r="L185" s="18"/>
      <c r="M185" s="18"/>
    </row>
    <row r="186" spans="9:13" x14ac:dyDescent="0.3">
      <c r="I186" s="9"/>
      <c r="J186" s="18"/>
      <c r="K186" s="18"/>
      <c r="L186" s="18"/>
      <c r="M186" s="18"/>
    </row>
    <row r="187" spans="9:13" x14ac:dyDescent="0.3">
      <c r="I187" s="9"/>
      <c r="J187" s="18"/>
      <c r="K187" s="18"/>
      <c r="L187" s="18"/>
      <c r="M187" s="18"/>
    </row>
    <row r="188" spans="9:13" x14ac:dyDescent="0.3">
      <c r="I188" s="9"/>
      <c r="J188" s="18"/>
      <c r="K188" s="18"/>
      <c r="L188" s="18"/>
      <c r="M188" s="18"/>
    </row>
    <row r="189" spans="9:13" x14ac:dyDescent="0.3">
      <c r="I189" s="9"/>
      <c r="J189" s="18"/>
      <c r="K189" s="18"/>
      <c r="L189" s="18"/>
      <c r="M189" s="18"/>
    </row>
    <row r="190" spans="9:13" x14ac:dyDescent="0.3">
      <c r="I190" s="9"/>
      <c r="J190" s="18"/>
      <c r="K190" s="18"/>
      <c r="L190" s="18"/>
      <c r="M190" s="18"/>
    </row>
    <row r="191" spans="9:13" x14ac:dyDescent="0.3">
      <c r="I191" s="9"/>
      <c r="J191" s="18"/>
      <c r="K191" s="18"/>
      <c r="L191" s="18"/>
      <c r="M191" s="18"/>
    </row>
    <row r="192" spans="9:13" x14ac:dyDescent="0.3">
      <c r="I192" s="9"/>
      <c r="M192" s="18"/>
    </row>
    <row r="193" spans="9:13" x14ac:dyDescent="0.3">
      <c r="I193" s="9"/>
      <c r="M193" s="18"/>
    </row>
    <row r="194" spans="9:13" x14ac:dyDescent="0.3">
      <c r="I194" s="9"/>
      <c r="M194" s="18"/>
    </row>
    <row r="195" spans="9:13" x14ac:dyDescent="0.3">
      <c r="I195" s="9"/>
      <c r="M195" s="18"/>
    </row>
    <row r="196" spans="9:13" x14ac:dyDescent="0.3">
      <c r="I196" s="9"/>
      <c r="M196" s="18"/>
    </row>
    <row r="197" spans="9:13" x14ac:dyDescent="0.3">
      <c r="I197" s="9"/>
      <c r="M197" s="18"/>
    </row>
  </sheetData>
  <mergeCells count="3">
    <mergeCell ref="I3:M4"/>
    <mergeCell ref="Q3:U4"/>
    <mergeCell ref="I7:M10"/>
  </mergeCells>
  <hyperlinks>
    <hyperlink ref="A1" location="'Table of Contents'!A1" display="Back to ToC"/>
  </hyperlinks>
  <pageMargins left="0.7" right="0.7" top="0.75" bottom="0.75" header="0.3" footer="0.3"/>
  <pageSetup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FSR November 2020 - Chapter 1</vt:lpstr>
      <vt:lpstr>Table of Contents</vt:lpstr>
      <vt:lpstr>Chart 1.1</vt:lpstr>
      <vt:lpstr>Chart 1.2</vt:lpstr>
      <vt:lpstr>Chart 1.3</vt:lpstr>
      <vt:lpstr>Chart 1.4</vt:lpstr>
      <vt:lpstr>Chart 1.5</vt:lpstr>
      <vt:lpstr>Chart 1.6</vt:lpstr>
      <vt:lpstr>Chart 1.7</vt:lpstr>
      <vt:lpstr>Chart 1.8</vt:lpstr>
      <vt:lpstr>Chart 1.9</vt:lpstr>
      <vt:lpstr>Chart 1.10</vt:lpstr>
      <vt:lpstr>Chart 1.11</vt:lpstr>
      <vt:lpstr>Chart 1.12</vt:lpstr>
      <vt:lpstr>Chart 1.13</vt:lpstr>
      <vt:lpstr>Chart 1.14</vt:lpstr>
      <vt:lpstr>Chart 1.15</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2020-11-24T17:18:10Z</dcterms:created>
  <dcterms:modified xsi:type="dcterms:W3CDTF">2020-11-29T20:11:45Z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{AE6A2BC3-1141-40BA-B587-FC266C116539}</vt:lpwstr>
  </property>
</Properties>
</file>